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SI\V\_ALL\_2026\58-2026 Ausschreibung Schmutzfangmatten im Mietservice für die Objekte der AOK PLUS in den Regionen Sachsen und Thüringen\3 - Vergabeunterlagen\in Bearbeitung\"/>
    </mc:Choice>
  </mc:AlternateContent>
  <xr:revisionPtr revIDLastSave="0" documentId="13_ncr:1_{DAA09B09-2C6E-4D69-BBB3-519330946AEE}" xr6:coauthVersionLast="47" xr6:coauthVersionMax="47" xr10:uidLastSave="{00000000-0000-0000-0000-000000000000}"/>
  <bookViews>
    <workbookView xWindow="-108" yWindow="-108" windowWidth="23256" windowHeight="12456" xr2:uid="{2E30E948-1752-490A-B771-919818B85910}"/>
  </bookViews>
  <sheets>
    <sheet name="Übersicht" sheetId="3" r:id="rId1"/>
    <sheet name="Region Sachsen" sheetId="1" r:id="rId2"/>
    <sheet name="Region Thüring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9" i="1" l="1"/>
  <c r="Z80" i="1" s="1"/>
  <c r="V80" i="1"/>
  <c r="W80" i="1"/>
  <c r="X80" i="1"/>
  <c r="Y80" i="1"/>
  <c r="AA80" i="1"/>
  <c r="AB80" i="1"/>
  <c r="AD80" i="1"/>
  <c r="AE80" i="1"/>
  <c r="S80" i="1"/>
  <c r="G80" i="1"/>
  <c r="I80" i="1"/>
  <c r="J80" i="1"/>
  <c r="K80" i="1"/>
  <c r="L80" i="1"/>
  <c r="M80" i="1"/>
  <c r="N80" i="1"/>
  <c r="O80" i="1"/>
  <c r="P80" i="1"/>
  <c r="Q80" i="1"/>
  <c r="R80" i="1"/>
  <c r="F80" i="1"/>
  <c r="A50" i="1"/>
  <c r="A51" i="1"/>
  <c r="A52" i="1"/>
  <c r="A53" i="1"/>
  <c r="A54" i="1"/>
  <c r="A55" i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44" i="1"/>
  <c r="A45" i="1"/>
  <c r="A46" i="1"/>
  <c r="A47" i="1"/>
  <c r="A48" i="1"/>
  <c r="A49" i="1"/>
  <c r="H52" i="2"/>
  <c r="D5" i="3" s="1"/>
  <c r="AE79" i="1"/>
  <c r="AA4" i="3" s="1"/>
  <c r="F79" i="1"/>
  <c r="R52" i="2"/>
  <c r="R53" i="2" s="1"/>
  <c r="AD52" i="2"/>
  <c r="Z5" i="3" s="1"/>
  <c r="S52" i="2"/>
  <c r="S53" i="2" s="1"/>
  <c r="F52" i="2"/>
  <c r="F53" i="2" s="1"/>
  <c r="M79" i="1"/>
  <c r="AE52" i="2"/>
  <c r="AA5" i="3" s="1"/>
  <c r="AC52" i="2"/>
  <c r="Y5" i="3" s="1"/>
  <c r="AB52" i="2"/>
  <c r="AB53" i="2" s="1"/>
  <c r="AA52" i="2"/>
  <c r="AA53" i="2" s="1"/>
  <c r="Z52" i="2"/>
  <c r="Z53" i="2" s="1"/>
  <c r="Y52" i="2"/>
  <c r="Y53" i="2" s="1"/>
  <c r="X52" i="2"/>
  <c r="X53" i="2" s="1"/>
  <c r="W52" i="2"/>
  <c r="W53" i="2" s="1"/>
  <c r="V52" i="2"/>
  <c r="R5" i="3" s="1"/>
  <c r="U52" i="2"/>
  <c r="U53" i="2" s="1"/>
  <c r="T52" i="2"/>
  <c r="T53" i="2" s="1"/>
  <c r="Q52" i="2"/>
  <c r="M5" i="3" s="1"/>
  <c r="P52" i="2"/>
  <c r="P53" i="2" s="1"/>
  <c r="O52" i="2"/>
  <c r="O53" i="2" s="1"/>
  <c r="N52" i="2"/>
  <c r="N53" i="2" s="1"/>
  <c r="M52" i="2"/>
  <c r="I5" i="3" s="1"/>
  <c r="L52" i="2"/>
  <c r="H5" i="3" s="1"/>
  <c r="K52" i="2"/>
  <c r="K53" i="2" s="1"/>
  <c r="J52" i="2"/>
  <c r="J53" i="2" s="1"/>
  <c r="I52" i="2"/>
  <c r="E5" i="3" s="1"/>
  <c r="G52" i="2"/>
  <c r="G53" i="2" s="1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Q79" i="1"/>
  <c r="AD79" i="1"/>
  <c r="AC79" i="1"/>
  <c r="AC80" i="1" s="1"/>
  <c r="AB79" i="1"/>
  <c r="AA79" i="1"/>
  <c r="Y79" i="1"/>
  <c r="X79" i="1"/>
  <c r="W79" i="1"/>
  <c r="V79" i="1"/>
  <c r="U79" i="1"/>
  <c r="U80" i="1" s="1"/>
  <c r="T79" i="1"/>
  <c r="T80" i="1" s="1"/>
  <c r="S79" i="1"/>
  <c r="R79" i="1"/>
  <c r="P79" i="1"/>
  <c r="O79" i="1"/>
  <c r="N79" i="1"/>
  <c r="L79" i="1"/>
  <c r="K79" i="1"/>
  <c r="J79" i="1"/>
  <c r="I79" i="1"/>
  <c r="H79" i="1"/>
  <c r="H80" i="1" s="1"/>
  <c r="G79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V4" i="3" l="1"/>
  <c r="V6" i="3" s="1"/>
  <c r="J5" i="3"/>
  <c r="T5" i="3"/>
  <c r="V5" i="3"/>
  <c r="W5" i="3"/>
  <c r="X5" i="3"/>
  <c r="U5" i="3"/>
  <c r="M53" i="2"/>
  <c r="L53" i="2"/>
  <c r="K5" i="3"/>
  <c r="L5" i="3"/>
  <c r="AE53" i="2"/>
  <c r="AD53" i="2"/>
  <c r="AC53" i="2"/>
  <c r="G5" i="3"/>
  <c r="F5" i="3"/>
  <c r="S5" i="3"/>
  <c r="Q53" i="2"/>
  <c r="N5" i="3"/>
  <c r="I53" i="2"/>
  <c r="B5" i="3"/>
  <c r="O5" i="3"/>
  <c r="H53" i="2"/>
  <c r="V53" i="2"/>
  <c r="C5" i="3"/>
  <c r="P5" i="3"/>
  <c r="I4" i="3"/>
  <c r="E4" i="3"/>
  <c r="S4" i="3"/>
  <c r="S6" i="3" s="1"/>
  <c r="F4" i="3"/>
  <c r="J4" i="3"/>
  <c r="J6" i="3" s="1"/>
  <c r="W4" i="3"/>
  <c r="W6" i="3" s="1"/>
  <c r="N4" i="3"/>
  <c r="Q4" i="3"/>
  <c r="Z4" i="3"/>
  <c r="Z6" i="3" s="1"/>
  <c r="D4" i="3"/>
  <c r="R4" i="3"/>
  <c r="R6" i="3" s="1"/>
  <c r="G4" i="3"/>
  <c r="T4" i="3"/>
  <c r="T6" i="3" s="1"/>
  <c r="H4" i="3"/>
  <c r="H6" i="3" s="1"/>
  <c r="U4" i="3"/>
  <c r="K4" i="3"/>
  <c r="X4" i="3"/>
  <c r="X6" i="3" s="1"/>
  <c r="M4" i="3"/>
  <c r="M6" i="3" s="1"/>
  <c r="Y4" i="3"/>
  <c r="Y6" i="3" s="1"/>
  <c r="B4" i="3"/>
  <c r="O4" i="3"/>
  <c r="O6" i="3" s="1"/>
  <c r="C4" i="3"/>
  <c r="P4" i="3"/>
  <c r="L4" i="3"/>
  <c r="Q5" i="3"/>
  <c r="E6" i="3"/>
  <c r="I6" i="3"/>
  <c r="AA6" i="3"/>
  <c r="L6" i="3" l="1"/>
  <c r="K6" i="3"/>
  <c r="U6" i="3"/>
  <c r="P6" i="3"/>
  <c r="C6" i="3"/>
  <c r="D6" i="3"/>
  <c r="Q6" i="3"/>
  <c r="G6" i="3"/>
  <c r="B6" i="3"/>
  <c r="N6" i="3"/>
  <c r="F6" i="3"/>
</calcChain>
</file>

<file path=xl/sharedStrings.xml><?xml version="1.0" encoding="utf-8"?>
<sst xmlns="http://schemas.openxmlformats.org/spreadsheetml/2006/main" count="356" uniqueCount="253">
  <si>
    <t>Nr.</t>
  </si>
  <si>
    <t>Ort</t>
  </si>
  <si>
    <t>PLZ</t>
  </si>
  <si>
    <t>Adresse</t>
  </si>
  <si>
    <t>Kostenstelle</t>
  </si>
  <si>
    <t>Sommerturnus Mai - September
14-tägig</t>
  </si>
  <si>
    <t>Winterturnus Oktober - April
7-tägig</t>
  </si>
  <si>
    <t>75x90</t>
  </si>
  <si>
    <t>85x90</t>
  </si>
  <si>
    <t>85x150</t>
  </si>
  <si>
    <t>85x250</t>
  </si>
  <si>
    <t>85x400</t>
  </si>
  <si>
    <t>90x120</t>
  </si>
  <si>
    <t>110x200</t>
  </si>
  <si>
    <t>120x180</t>
  </si>
  <si>
    <t>120x240</t>
  </si>
  <si>
    <t>150x200</t>
  </si>
  <si>
    <t>150x250</t>
  </si>
  <si>
    <t>150x400</t>
  </si>
  <si>
    <t>Adorf</t>
  </si>
  <si>
    <t>Elsterstraße 23</t>
  </si>
  <si>
    <t>Annaberg-Buchholz</t>
  </si>
  <si>
    <t>Straße der Einheit 20</t>
  </si>
  <si>
    <t>Hans-Witten-Str. 3</t>
  </si>
  <si>
    <t>Aue</t>
  </si>
  <si>
    <t>Schwarzenberger Str. 4</t>
  </si>
  <si>
    <t xml:space="preserve">Auerbach </t>
  </si>
  <si>
    <t>Mosenstraße 2</t>
  </si>
  <si>
    <t>Bad Düben</t>
  </si>
  <si>
    <t>Baderstr. 1</t>
  </si>
  <si>
    <t>Bad Lausick</t>
  </si>
  <si>
    <t>Stadthausstr. 12</t>
  </si>
  <si>
    <t>Böhlen</t>
  </si>
  <si>
    <t>Bahnhofstr. 16</t>
  </si>
  <si>
    <t>Borna</t>
  </si>
  <si>
    <t>Deutzener Str. 14</t>
  </si>
  <si>
    <t>Brand-Erbisdorf</t>
  </si>
  <si>
    <t>Albertstr. 5A</t>
  </si>
  <si>
    <t>Burgstädt</t>
  </si>
  <si>
    <t>Ahnataler Platz 1</t>
  </si>
  <si>
    <t>Chemnitz</t>
  </si>
  <si>
    <t>Müllerstr. 41</t>
  </si>
  <si>
    <t>Schönherrstr. 8</t>
  </si>
  <si>
    <t>Kaufmannstr. 20</t>
  </si>
  <si>
    <t>Stollberger Str. 73</t>
  </si>
  <si>
    <t>Wladimir-Sagorski-Str. 24</t>
  </si>
  <si>
    <t>Coswig</t>
  </si>
  <si>
    <t>Hauptstr. 32</t>
  </si>
  <si>
    <t>Delitzsch</t>
  </si>
  <si>
    <t>Freiherr von Stein-Str. 9</t>
  </si>
  <si>
    <t>Dippoldiswalde</t>
  </si>
  <si>
    <t>Brauhofstr. 25</t>
  </si>
  <si>
    <t>Döbeln</t>
  </si>
  <si>
    <t>Burgstr. 10</t>
  </si>
  <si>
    <t>Dresden</t>
  </si>
  <si>
    <t>Sternplatz 7</t>
  </si>
  <si>
    <t>Amalie-Dietrich-Platz 3</t>
  </si>
  <si>
    <t>Reicker Str. 113</t>
  </si>
  <si>
    <t>Altenberger Str. 35</t>
  </si>
  <si>
    <t>Dresden-Neustadt</t>
  </si>
  <si>
    <t>Bischhofsplatz 8</t>
  </si>
  <si>
    <t>Ebersbach</t>
  </si>
  <si>
    <t>Bahnhofsstraße 20</t>
  </si>
  <si>
    <t>Eilenburg</t>
  </si>
  <si>
    <t>Nordring 35</t>
  </si>
  <si>
    <t>Freiberg</t>
  </si>
  <si>
    <t>Korngasse 14</t>
  </si>
  <si>
    <t>Freital</t>
  </si>
  <si>
    <t>Dresdner Str. 205</t>
  </si>
  <si>
    <t>Glauchau</t>
  </si>
  <si>
    <t>Bahnhofstr. 6</t>
  </si>
  <si>
    <t>Görlitz</t>
  </si>
  <si>
    <t>Klosterplatz 18</t>
  </si>
  <si>
    <t>Grimma</t>
  </si>
  <si>
    <t>Vogelberg 2</t>
  </si>
  <si>
    <t>Großenhain</t>
  </si>
  <si>
    <t>Albertstr. 18</t>
  </si>
  <si>
    <t>Großschönau</t>
  </si>
  <si>
    <t>Niedere Mühlenwiese 17</t>
  </si>
  <si>
    <t>Hainichen</t>
  </si>
  <si>
    <t>Mittweidaer Str. 11</t>
  </si>
  <si>
    <t>Hohenstein-Ernstthal</t>
  </si>
  <si>
    <t>Herrmannstr. 39</t>
  </si>
  <si>
    <t>Kamenz</t>
  </si>
  <si>
    <t>Macherstr. 51</t>
  </si>
  <si>
    <t>Kirchberg</t>
  </si>
  <si>
    <t>Auerbacher Str. 28</t>
  </si>
  <si>
    <t>Klingenthal</t>
  </si>
  <si>
    <t>Markneukirchner Str. 4A</t>
  </si>
  <si>
    <t>Leipzig</t>
  </si>
  <si>
    <t>W.-Schwabe-Str. 2</t>
  </si>
  <si>
    <t>Lützowstr. 11A</t>
  </si>
  <si>
    <t>Kiewer Str. 1-5</t>
  </si>
  <si>
    <t>Kochstr. 138</t>
  </si>
  <si>
    <t>Torgauer Platz 3</t>
  </si>
  <si>
    <t>Limbach-Oberfrohna</t>
  </si>
  <si>
    <t>Weststr. 4-6</t>
  </si>
  <si>
    <t>Meißen</t>
  </si>
  <si>
    <t>Neugasse 39-40</t>
  </si>
  <si>
    <t>Mittweida</t>
  </si>
  <si>
    <t>Schumannstr. 1</t>
  </si>
  <si>
    <t>Naunhof</t>
  </si>
  <si>
    <t>Markt 5</t>
  </si>
  <si>
    <t>Neustadt</t>
  </si>
  <si>
    <t>Götzinger Str. 2</t>
  </si>
  <si>
    <t>Niesky</t>
  </si>
  <si>
    <t>Bautzener Str. 23</t>
  </si>
  <si>
    <t>Oelsnitz</t>
  </si>
  <si>
    <t>Grabenstr. 2</t>
  </si>
  <si>
    <t>Olbernhau</t>
  </si>
  <si>
    <t>Oschatz</t>
  </si>
  <si>
    <t>Lutherstr. 25-27</t>
  </si>
  <si>
    <t>Ottendorf-Okrilla</t>
  </si>
  <si>
    <t>Poststr. 1</t>
  </si>
  <si>
    <t>Pirna</t>
  </si>
  <si>
    <t>Robert-Koch-Str. 22</t>
  </si>
  <si>
    <t>Plauen</t>
  </si>
  <si>
    <t>Klösterlein 2</t>
  </si>
  <si>
    <t>Radeberg</t>
  </si>
  <si>
    <t>August-Bebel-Str. 6</t>
  </si>
  <si>
    <t>Radebeul</t>
  </si>
  <si>
    <t>Rennerbergstr. 1</t>
  </si>
  <si>
    <t>Reichenbach</t>
  </si>
  <si>
    <t>Rochlitz</t>
  </si>
  <si>
    <t>Markt 11</t>
  </si>
  <si>
    <t>Schwarzenberg</t>
  </si>
  <si>
    <t>Sebnitz</t>
  </si>
  <si>
    <t>Schandauer Str. 4</t>
  </si>
  <si>
    <t>Stollberg</t>
  </si>
  <si>
    <t>Lutherstr. 4-6</t>
  </si>
  <si>
    <t>Taucha</t>
  </si>
  <si>
    <t>Eilenburger Str. 4</t>
  </si>
  <si>
    <t>Thum</t>
  </si>
  <si>
    <t>Georgstr. 3</t>
  </si>
  <si>
    <t>Werdau</t>
  </si>
  <si>
    <t>Brühl 8</t>
  </si>
  <si>
    <t>Wilsdruff</t>
  </si>
  <si>
    <t>Wilthen</t>
  </si>
  <si>
    <t>Zittauer Str. 12</t>
  </si>
  <si>
    <t>Wurzen</t>
  </si>
  <si>
    <t>Torgauer Str. 4</t>
  </si>
  <si>
    <t>Zittau</t>
  </si>
  <si>
    <t>Hochwaldstr. 4</t>
  </si>
  <si>
    <t>Zwickau</t>
  </si>
  <si>
    <t>Oscar-Arnold-Str. 14</t>
  </si>
  <si>
    <t>Franz-Mehring-Str. 3-7</t>
  </si>
  <si>
    <t>Anzahl der Matten:</t>
  </si>
  <si>
    <t>Wechsel pro Jahr:</t>
  </si>
  <si>
    <t>110x400</t>
  </si>
  <si>
    <t>Altenburg</t>
  </si>
  <si>
    <t>Zwickauer Str. 4</t>
  </si>
  <si>
    <t>Apolda</t>
  </si>
  <si>
    <t>Schillerstraße 27</t>
  </si>
  <si>
    <t>Arnstadt</t>
  </si>
  <si>
    <t>Krappgartenstraße 20</t>
  </si>
  <si>
    <t>Artern</t>
  </si>
  <si>
    <t>Leipziger Straße 7</t>
  </si>
  <si>
    <t>Bad Frankenhausen</t>
  </si>
  <si>
    <t>Klosterstraße 10</t>
  </si>
  <si>
    <t>Bad Langensalza</t>
  </si>
  <si>
    <t>Gothaer Str. 6</t>
  </si>
  <si>
    <t>Bad Lobenstein</t>
  </si>
  <si>
    <t>Hirschberger Str.7</t>
  </si>
  <si>
    <t>Bad Salzungen</t>
  </si>
  <si>
    <t>Pleßstraße 8</t>
  </si>
  <si>
    <t>Eisenach</t>
  </si>
  <si>
    <t>Georgenstr. 4</t>
  </si>
  <si>
    <t>Eisenberg</t>
  </si>
  <si>
    <t>W.-Rathenau-Str. 17</t>
  </si>
  <si>
    <t>Erfurt</t>
  </si>
  <si>
    <t>Waldenstr.11</t>
  </si>
  <si>
    <t>Augustinerstr. 38</t>
  </si>
  <si>
    <t>Eugen-Richter-Str.44</t>
  </si>
  <si>
    <t>Augsburger-Straße 10</t>
  </si>
  <si>
    <t>Samuel-Beck-Weg 4</t>
  </si>
  <si>
    <t>Gera</t>
  </si>
  <si>
    <t>Berliner Str. 147/149</t>
  </si>
  <si>
    <t>Dr.-Friedrich-Wolf-Str. 16</t>
  </si>
  <si>
    <t>Dr.-Friedrich-Wolf-Str. 16A</t>
  </si>
  <si>
    <t>Gerstungen</t>
  </si>
  <si>
    <t>Johann-Sebastian-Bach-Str.1</t>
  </si>
  <si>
    <t>Gotha</t>
  </si>
  <si>
    <t>Lutherstr. 8</t>
  </si>
  <si>
    <t>Greiz</t>
  </si>
  <si>
    <t>Bruno-Bergner-Str. 16</t>
  </si>
  <si>
    <t>Heiligenstadt</t>
  </si>
  <si>
    <t>Ägidienstr. 1</t>
  </si>
  <si>
    <t>Hildburghausen</t>
  </si>
  <si>
    <t>Obere Allee 16/16a</t>
  </si>
  <si>
    <t>Ilmenau</t>
  </si>
  <si>
    <t>Schwanitzstraße 15</t>
  </si>
  <si>
    <t>Jena</t>
  </si>
  <si>
    <t>Ludwig-Weimar-Gasse 4</t>
  </si>
  <si>
    <t>Leinefelde</t>
  </si>
  <si>
    <t>Bahnhofstraße 15</t>
  </si>
  <si>
    <t>Meiningen</t>
  </si>
  <si>
    <t>Sachsenstraße 16</t>
  </si>
  <si>
    <t>Mühlhausen</t>
  </si>
  <si>
    <t>Steinweg 31</t>
  </si>
  <si>
    <t>Neuhaus</t>
  </si>
  <si>
    <t>Schwarzburger Straße 39</t>
  </si>
  <si>
    <t>Nordhausen</t>
  </si>
  <si>
    <t>Rautenstr. 8-8a</t>
  </si>
  <si>
    <t>Ohrdruf</t>
  </si>
  <si>
    <t>Bahnhofstraße 7a</t>
  </si>
  <si>
    <t>Pössneck</t>
  </si>
  <si>
    <t>Neustädter Str. 95</t>
  </si>
  <si>
    <t>Rudolstadt</t>
  </si>
  <si>
    <t>Vorwerkgasse 4</t>
  </si>
  <si>
    <t>Saalfeld</t>
  </si>
  <si>
    <t>Am Blankenburger Tor 12</t>
  </si>
  <si>
    <t>Schleiz</t>
  </si>
  <si>
    <t>Rudolf-Breitscheid-Str. 6</t>
  </si>
  <si>
    <t>Schleusingen</t>
  </si>
  <si>
    <t>Markt 3</t>
  </si>
  <si>
    <t>Schmalkalden</t>
  </si>
  <si>
    <t>Stillergasse 8-10</t>
  </si>
  <si>
    <t>Schmölln</t>
  </si>
  <si>
    <t>Weststraße 22</t>
  </si>
  <si>
    <t>Sömmerda</t>
  </si>
  <si>
    <t>August-Bebel-Str. 3</t>
  </si>
  <si>
    <t>Sondershausen</t>
  </si>
  <si>
    <t>Güntherstraße 33</t>
  </si>
  <si>
    <t>Sonneberg</t>
  </si>
  <si>
    <t>Bahnhofsplatz 5</t>
  </si>
  <si>
    <t>Stadtroda</t>
  </si>
  <si>
    <t>Markt 16</t>
  </si>
  <si>
    <t>Suhl</t>
  </si>
  <si>
    <t>Str. d. OdF 1</t>
  </si>
  <si>
    <t>Waltershausen</t>
  </si>
  <si>
    <t>Puschkinstraße 1</t>
  </si>
  <si>
    <t>Weimar</t>
  </si>
  <si>
    <t>Gerhart-Hauptmann-Str. 6</t>
  </si>
  <si>
    <t>Über dem Kegeltor 1</t>
  </si>
  <si>
    <t>Worbis</t>
  </si>
  <si>
    <t>Theodor-Türich-Str. 1</t>
  </si>
  <si>
    <t>Zeulenroda</t>
  </si>
  <si>
    <t>Schleizer Str. 14</t>
  </si>
  <si>
    <t xml:space="preserve">Schmutzfangmatten im Mietservice für die Objekte der AOK PLUS
Vergabenummer 63/2022 - Anlage 2
</t>
  </si>
  <si>
    <t>Region / LOS</t>
  </si>
  <si>
    <t>Region Sachsen - LOS 1</t>
  </si>
  <si>
    <t>Region Thüringen - LOS 2</t>
  </si>
  <si>
    <t>Gesamt</t>
  </si>
  <si>
    <t>Zschopau</t>
  </si>
  <si>
    <t>Beethovensr. 11</t>
  </si>
  <si>
    <t>Bahnhofstr. 15A</t>
  </si>
  <si>
    <t>Solbrigplatz 6</t>
  </si>
  <si>
    <t>Marie-Curie-Str. 7</t>
  </si>
  <si>
    <t>Torgau</t>
  </si>
  <si>
    <t>Wolffersdorffstr. 9</t>
  </si>
  <si>
    <t>Ritterstr. 16</t>
  </si>
  <si>
    <t>Fröhliche Mann Straße 3a</t>
  </si>
  <si>
    <t>alle Größenangaben der Schmutzfangmatten sind in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</si>
</sst>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rial"/>
      <family val="2"/>
    </font>
    <font>
      <b/>
      <sz val="11"/>
      <color rgb="FF0070C0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sz val="11"/>
      <color rgb="FF0070C0"/>
      <name val="Arial"/>
      <family val="2"/>
    </font>
    <font>
      <sz val="11"/>
      <color rgb="FF00B050"/>
      <name val="Arial"/>
      <family val="2"/>
    </font>
    <font>
      <sz val="10"/>
      <color rgb="FF00B050"/>
      <name val="Arial"/>
      <family val="2"/>
    </font>
    <font>
      <strike/>
      <sz val="11"/>
      <color rgb="FF0070C0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sz val="14"/>
      <color theme="1"/>
      <name val="Arial"/>
      <family val="2"/>
    </font>
    <font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3" borderId="14" xfId="0" applyFont="1" applyFill="1" applyBorder="1"/>
    <xf numFmtId="164" fontId="2" fillId="3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3" borderId="14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5" fillId="3" borderId="17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5" fillId="3" borderId="18" xfId="0" applyFont="1" applyFill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 textRotation="90" wrapText="1"/>
    </xf>
    <xf numFmtId="0" fontId="3" fillId="2" borderId="25" xfId="0" applyFont="1" applyFill="1" applyBorder="1" applyAlignment="1">
      <alignment horizontal="center" vertical="center" textRotation="90" wrapText="1"/>
    </xf>
    <xf numFmtId="0" fontId="0" fillId="3" borderId="11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6" fillId="0" borderId="3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" fillId="0" borderId="0" xfId="0" applyFont="1"/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8AA2-7982-4AF0-8DCF-766D11FC67BB}">
  <dimension ref="A1:AA8"/>
  <sheetViews>
    <sheetView tabSelected="1" workbookViewId="0">
      <selection activeCell="J8" sqref="J8"/>
    </sheetView>
  </sheetViews>
  <sheetFormatPr baseColWidth="10" defaultRowHeight="14.4" x14ac:dyDescent="0.3"/>
  <cols>
    <col min="1" max="1" width="22.88671875" bestFit="1" customWidth="1"/>
    <col min="2" max="27" width="5.6640625" customWidth="1"/>
  </cols>
  <sheetData>
    <row r="1" spans="1:27" ht="18" thickBot="1" x14ac:dyDescent="0.35">
      <c r="A1" s="118" t="s">
        <v>238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</row>
    <row r="2" spans="1:27" x14ac:dyDescent="0.3">
      <c r="A2" s="119" t="s">
        <v>239</v>
      </c>
      <c r="B2" s="121" t="s">
        <v>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3"/>
      <c r="O2" s="124" t="s">
        <v>6</v>
      </c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6"/>
    </row>
    <row r="3" spans="1:27" ht="74.25" customHeight="1" thickBot="1" x14ac:dyDescent="0.35">
      <c r="A3" s="120"/>
      <c r="B3" s="70" t="s">
        <v>7</v>
      </c>
      <c r="C3" s="71" t="s">
        <v>8</v>
      </c>
      <c r="D3" s="71" t="s">
        <v>9</v>
      </c>
      <c r="E3" s="71" t="s">
        <v>10</v>
      </c>
      <c r="F3" s="71" t="s">
        <v>11</v>
      </c>
      <c r="G3" s="71" t="s">
        <v>12</v>
      </c>
      <c r="H3" s="71" t="s">
        <v>13</v>
      </c>
      <c r="I3" s="71" t="s">
        <v>148</v>
      </c>
      <c r="J3" s="71" t="s">
        <v>14</v>
      </c>
      <c r="K3" s="71" t="s">
        <v>15</v>
      </c>
      <c r="L3" s="71" t="s">
        <v>16</v>
      </c>
      <c r="M3" s="71" t="s">
        <v>17</v>
      </c>
      <c r="N3" s="72" t="s">
        <v>18</v>
      </c>
      <c r="O3" s="4" t="s">
        <v>7</v>
      </c>
      <c r="P3" s="5" t="s">
        <v>8</v>
      </c>
      <c r="Q3" s="5" t="s">
        <v>9</v>
      </c>
      <c r="R3" s="5" t="s">
        <v>10</v>
      </c>
      <c r="S3" s="5" t="s">
        <v>11</v>
      </c>
      <c r="T3" s="5" t="s">
        <v>12</v>
      </c>
      <c r="U3" s="5" t="s">
        <v>13</v>
      </c>
      <c r="V3" s="5" t="s">
        <v>148</v>
      </c>
      <c r="W3" s="5" t="s">
        <v>14</v>
      </c>
      <c r="X3" s="5" t="s">
        <v>15</v>
      </c>
      <c r="Y3" s="5" t="s">
        <v>16</v>
      </c>
      <c r="Z3" s="5" t="s">
        <v>17</v>
      </c>
      <c r="AA3" s="6" t="s">
        <v>18</v>
      </c>
    </row>
    <row r="4" spans="1:27" ht="24.9" customHeight="1" x14ac:dyDescent="0.3">
      <c r="A4" s="73" t="s">
        <v>240</v>
      </c>
      <c r="B4" s="43">
        <f>'Region Sachsen'!F79</f>
        <v>1</v>
      </c>
      <c r="C4" s="44">
        <f>'Region Sachsen'!G79</f>
        <v>23</v>
      </c>
      <c r="D4" s="44">
        <f>'Region Sachsen'!H79</f>
        <v>33</v>
      </c>
      <c r="E4" s="44">
        <f>'Region Sachsen'!I79</f>
        <v>5</v>
      </c>
      <c r="F4" s="44">
        <f>'Region Sachsen'!J79</f>
        <v>0</v>
      </c>
      <c r="G4" s="44">
        <f>'Region Sachsen'!K79</f>
        <v>14</v>
      </c>
      <c r="H4" s="44">
        <f>'Region Sachsen'!L79</f>
        <v>23</v>
      </c>
      <c r="I4" s="44">
        <f>'Region Sachsen'!M79</f>
        <v>1</v>
      </c>
      <c r="J4" s="44">
        <f>'Region Sachsen'!N79</f>
        <v>17</v>
      </c>
      <c r="K4" s="44">
        <f>'Region Sachsen'!O79</f>
        <v>5</v>
      </c>
      <c r="L4" s="44">
        <f>'Region Sachsen'!P79</f>
        <v>12</v>
      </c>
      <c r="M4" s="44">
        <f>'Region Sachsen'!Q79</f>
        <v>9</v>
      </c>
      <c r="N4" s="45">
        <f>'Region Sachsen'!R79</f>
        <v>2</v>
      </c>
      <c r="O4" s="46">
        <f>'Region Sachsen'!S79</f>
        <v>3</v>
      </c>
      <c r="P4" s="47">
        <f>'Region Sachsen'!T79</f>
        <v>26</v>
      </c>
      <c r="Q4" s="47">
        <f>'Region Sachsen'!U79</f>
        <v>40</v>
      </c>
      <c r="R4" s="47">
        <f>'Region Sachsen'!V79</f>
        <v>6</v>
      </c>
      <c r="S4" s="47">
        <f>'Region Sachsen'!W79</f>
        <v>0</v>
      </c>
      <c r="T4" s="47">
        <f>'Region Sachsen'!X79</f>
        <v>16</v>
      </c>
      <c r="U4" s="47">
        <f>'Region Sachsen'!Y79</f>
        <v>30</v>
      </c>
      <c r="V4" s="47">
        <f>'Region Sachsen'!Z79</f>
        <v>1</v>
      </c>
      <c r="W4" s="47">
        <f>'Region Sachsen'!AA79</f>
        <v>20</v>
      </c>
      <c r="X4" s="47">
        <f>'Region Sachsen'!AB79</f>
        <v>6</v>
      </c>
      <c r="Y4" s="47">
        <f>'Region Sachsen'!AC79</f>
        <v>21</v>
      </c>
      <c r="Z4" s="47">
        <f>'Region Sachsen'!AD79</f>
        <v>11</v>
      </c>
      <c r="AA4" s="48">
        <f>'Region Sachsen'!AE79</f>
        <v>2</v>
      </c>
    </row>
    <row r="5" spans="1:27" ht="24.9" customHeight="1" thickBot="1" x14ac:dyDescent="0.35">
      <c r="A5" s="74" t="s">
        <v>241</v>
      </c>
      <c r="B5" s="52">
        <f>'Region Thüringen'!F52</f>
        <v>0</v>
      </c>
      <c r="C5" s="53">
        <f>'Region Thüringen'!G52</f>
        <v>0</v>
      </c>
      <c r="D5" s="53">
        <f>'Region Thüringen'!H52</f>
        <v>52</v>
      </c>
      <c r="E5" s="53">
        <f>'Region Thüringen'!I52</f>
        <v>1</v>
      </c>
      <c r="F5" s="53">
        <f>'Region Thüringen'!J52</f>
        <v>0</v>
      </c>
      <c r="G5" s="53">
        <f>'Region Thüringen'!K52</f>
        <v>1</v>
      </c>
      <c r="H5" s="53">
        <f>'Region Thüringen'!L52</f>
        <v>25</v>
      </c>
      <c r="I5" s="53">
        <f>'Region Thüringen'!M52</f>
        <v>0</v>
      </c>
      <c r="J5" s="53">
        <f>'Region Thüringen'!N52</f>
        <v>3</v>
      </c>
      <c r="K5" s="53">
        <f>'Region Thüringen'!O52</f>
        <v>3</v>
      </c>
      <c r="L5" s="53">
        <f>'Region Thüringen'!P52</f>
        <v>34</v>
      </c>
      <c r="M5" s="53">
        <f>'Region Thüringen'!Q52</f>
        <v>1</v>
      </c>
      <c r="N5" s="54">
        <f>'Region Thüringen'!R52</f>
        <v>0</v>
      </c>
      <c r="O5" s="55">
        <f>'Region Thüringen'!S52</f>
        <v>0</v>
      </c>
      <c r="P5" s="56">
        <f>'Region Thüringen'!T52</f>
        <v>1</v>
      </c>
      <c r="Q5" s="56">
        <f>'Region Thüringen'!U52</f>
        <v>57</v>
      </c>
      <c r="R5" s="56">
        <f>'Region Thüringen'!V52</f>
        <v>1</v>
      </c>
      <c r="S5" s="56">
        <f>'Region Thüringen'!W52</f>
        <v>1</v>
      </c>
      <c r="T5" s="56">
        <f>'Region Thüringen'!X52</f>
        <v>3</v>
      </c>
      <c r="U5" s="56">
        <f>'Region Thüringen'!Y52</f>
        <v>32</v>
      </c>
      <c r="V5" s="56">
        <f>'Region Thüringen'!Z52</f>
        <v>1</v>
      </c>
      <c r="W5" s="56">
        <f>'Region Thüringen'!AA52</f>
        <v>3</v>
      </c>
      <c r="X5" s="56">
        <f>'Region Thüringen'!AB52</f>
        <v>3</v>
      </c>
      <c r="Y5" s="56">
        <f>'Region Thüringen'!AC52</f>
        <v>45</v>
      </c>
      <c r="Z5" s="56">
        <f>'Region Thüringen'!AD52</f>
        <v>2</v>
      </c>
      <c r="AA5" s="57">
        <f>'Region Thüringen'!AE52</f>
        <v>0</v>
      </c>
    </row>
    <row r="6" spans="1:27" ht="24.9" customHeight="1" thickBot="1" x14ac:dyDescent="0.35">
      <c r="A6" s="75" t="s">
        <v>242</v>
      </c>
      <c r="B6" s="76">
        <f>SUM(B4:B5)</f>
        <v>1</v>
      </c>
      <c r="C6" s="77">
        <f>SUM(C4:C5)</f>
        <v>23</v>
      </c>
      <c r="D6" s="77">
        <f t="shared" ref="D6:AA6" si="0">SUM(D4:D5)</f>
        <v>85</v>
      </c>
      <c r="E6" s="77">
        <f t="shared" si="0"/>
        <v>6</v>
      </c>
      <c r="F6" s="77">
        <f t="shared" si="0"/>
        <v>0</v>
      </c>
      <c r="G6" s="77">
        <f t="shared" si="0"/>
        <v>15</v>
      </c>
      <c r="H6" s="77">
        <f t="shared" si="0"/>
        <v>48</v>
      </c>
      <c r="I6" s="77">
        <f t="shared" si="0"/>
        <v>1</v>
      </c>
      <c r="J6" s="77">
        <f t="shared" si="0"/>
        <v>20</v>
      </c>
      <c r="K6" s="77">
        <f t="shared" si="0"/>
        <v>8</v>
      </c>
      <c r="L6" s="77">
        <f t="shared" si="0"/>
        <v>46</v>
      </c>
      <c r="M6" s="77">
        <f t="shared" si="0"/>
        <v>10</v>
      </c>
      <c r="N6" s="78">
        <f t="shared" si="0"/>
        <v>2</v>
      </c>
      <c r="O6" s="79">
        <f t="shared" si="0"/>
        <v>3</v>
      </c>
      <c r="P6" s="80">
        <f t="shared" si="0"/>
        <v>27</v>
      </c>
      <c r="Q6" s="80">
        <f t="shared" si="0"/>
        <v>97</v>
      </c>
      <c r="R6" s="80">
        <f t="shared" si="0"/>
        <v>7</v>
      </c>
      <c r="S6" s="80">
        <f t="shared" si="0"/>
        <v>1</v>
      </c>
      <c r="T6" s="80">
        <f t="shared" si="0"/>
        <v>19</v>
      </c>
      <c r="U6" s="80">
        <f t="shared" si="0"/>
        <v>62</v>
      </c>
      <c r="V6" s="80">
        <f t="shared" si="0"/>
        <v>2</v>
      </c>
      <c r="W6" s="80">
        <f>SUM(W4:W5)</f>
        <v>23</v>
      </c>
      <c r="X6" s="80">
        <f t="shared" si="0"/>
        <v>9</v>
      </c>
      <c r="Y6" s="80">
        <f>SUM(Y4:Y5)</f>
        <v>66</v>
      </c>
      <c r="Z6" s="80">
        <f t="shared" si="0"/>
        <v>13</v>
      </c>
      <c r="AA6" s="81">
        <f t="shared" si="0"/>
        <v>2</v>
      </c>
    </row>
    <row r="8" spans="1:27" ht="15.6" x14ac:dyDescent="0.3">
      <c r="A8" s="105" t="s">
        <v>252</v>
      </c>
    </row>
  </sheetData>
  <sheetProtection algorithmName="SHA-512" hashValue="Wo3SOFPsR8yYj6p78264H5sv2JqEyfMcj+jHbPm7wQCtZclhRO3Pn7a+X5YSNbslCQIpzwg5kXOfx6d/eStpuA==" saltValue="CGWGg8GY2mFJ/B/IzzLbNA==" spinCount="100000" sheet="1" objects="1" scenarios="1"/>
  <mergeCells count="4">
    <mergeCell ref="A1:AA1"/>
    <mergeCell ref="A2:A3"/>
    <mergeCell ref="B2:N2"/>
    <mergeCell ref="O2:AA2"/>
  </mergeCells>
  <pageMargins left="0.70866141732283472" right="0.70866141732283472" top="0.78740157480314965" bottom="0.78740157480314965" header="0.31496062992125984" footer="0.31496062992125984"/>
  <pageSetup paperSize="9" orientation="landscape"/>
  <headerFooter>
    <oddHeader>&amp;CAusschreibung "Schmutzfangmatten im Mietservice für die Objekte der AOK PLUS 
in den Regionen Sachsen und Thüringen"
Vergabenummer 58/2026 – 
Anlage 1-2</oddHeader>
    <oddFooter>&amp;C_x000D_&amp;1#&amp;"Aptos"&amp;11&amp;K000000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35A6-EBA3-4475-AD65-B158219E1AEE}">
  <dimension ref="A1:AE82"/>
  <sheetViews>
    <sheetView tabSelected="1" workbookViewId="0">
      <pane xSplit="14" ySplit="2" topLeftCell="O57" activePane="bottomRight" state="frozenSplit"/>
      <selection activeCell="J8" sqref="J8"/>
      <selection pane="topRight" activeCell="J8" sqref="J8"/>
      <selection pane="bottomLeft" activeCell="J8" sqref="J8"/>
      <selection pane="bottomRight" activeCell="J8" sqref="J8"/>
    </sheetView>
  </sheetViews>
  <sheetFormatPr baseColWidth="10" defaultRowHeight="14.4" x14ac:dyDescent="0.3"/>
  <cols>
    <col min="1" max="1" width="4" bestFit="1" customWidth="1"/>
    <col min="2" max="2" width="20.5546875" bestFit="1" customWidth="1"/>
    <col min="4" max="4" width="25.33203125" bestFit="1" customWidth="1"/>
    <col min="5" max="5" width="18.33203125" bestFit="1" customWidth="1"/>
    <col min="6" max="31" width="5.6640625" customWidth="1"/>
  </cols>
  <sheetData>
    <row r="1" spans="1:31" x14ac:dyDescent="0.3">
      <c r="A1" s="130" t="s">
        <v>0</v>
      </c>
      <c r="B1" s="114" t="s">
        <v>1</v>
      </c>
      <c r="C1" s="114" t="s">
        <v>2</v>
      </c>
      <c r="D1" s="114" t="s">
        <v>3</v>
      </c>
      <c r="E1" s="116" t="s">
        <v>4</v>
      </c>
      <c r="F1" s="132" t="s">
        <v>5</v>
      </c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4"/>
      <c r="S1" s="127" t="s">
        <v>6</v>
      </c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9"/>
    </row>
    <row r="2" spans="1:31" ht="68.25" customHeight="1" thickBot="1" x14ac:dyDescent="0.35">
      <c r="A2" s="131"/>
      <c r="B2" s="115"/>
      <c r="C2" s="115"/>
      <c r="D2" s="115"/>
      <c r="E2" s="117"/>
      <c r="F2" s="1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148</v>
      </c>
      <c r="N2" s="2" t="s">
        <v>14</v>
      </c>
      <c r="O2" s="2" t="s">
        <v>15</v>
      </c>
      <c r="P2" s="2" t="s">
        <v>16</v>
      </c>
      <c r="Q2" s="2" t="s">
        <v>17</v>
      </c>
      <c r="R2" s="3" t="s">
        <v>18</v>
      </c>
      <c r="S2" s="4" t="s">
        <v>7</v>
      </c>
      <c r="T2" s="5" t="s">
        <v>8</v>
      </c>
      <c r="U2" s="5" t="s">
        <v>9</v>
      </c>
      <c r="V2" s="5" t="s">
        <v>10</v>
      </c>
      <c r="W2" s="5" t="s">
        <v>11</v>
      </c>
      <c r="X2" s="5" t="s">
        <v>12</v>
      </c>
      <c r="Y2" s="5" t="s">
        <v>13</v>
      </c>
      <c r="Z2" s="5" t="s">
        <v>148</v>
      </c>
      <c r="AA2" s="5" t="s">
        <v>14</v>
      </c>
      <c r="AB2" s="5" t="s">
        <v>15</v>
      </c>
      <c r="AC2" s="5" t="s">
        <v>16</v>
      </c>
      <c r="AD2" s="5" t="s">
        <v>17</v>
      </c>
      <c r="AE2" s="6" t="s">
        <v>18</v>
      </c>
    </row>
    <row r="3" spans="1:31" ht="15" customHeight="1" x14ac:dyDescent="0.3">
      <c r="A3" s="17">
        <v>1</v>
      </c>
      <c r="B3" s="7" t="s">
        <v>19</v>
      </c>
      <c r="C3" s="8">
        <v>8626</v>
      </c>
      <c r="D3" s="9" t="s">
        <v>20</v>
      </c>
      <c r="E3" s="10">
        <v>630212</v>
      </c>
      <c r="F3" s="11"/>
      <c r="G3" s="12"/>
      <c r="H3" s="12"/>
      <c r="I3" s="12"/>
      <c r="J3" s="12"/>
      <c r="K3" s="12"/>
      <c r="L3" s="12"/>
      <c r="M3" s="12"/>
      <c r="N3" s="12"/>
      <c r="O3" s="12"/>
      <c r="P3" s="12">
        <v>1</v>
      </c>
      <c r="Q3" s="12"/>
      <c r="R3" s="13"/>
      <c r="S3" s="14"/>
      <c r="T3" s="15"/>
      <c r="U3" s="15"/>
      <c r="V3" s="15"/>
      <c r="W3" s="15"/>
      <c r="X3" s="15"/>
      <c r="Y3" s="15"/>
      <c r="Z3" s="15"/>
      <c r="AA3" s="15"/>
      <c r="AB3" s="15"/>
      <c r="AC3" s="15">
        <v>1</v>
      </c>
      <c r="AD3" s="15"/>
      <c r="AE3" s="16"/>
    </row>
    <row r="4" spans="1:31" ht="15" customHeight="1" x14ac:dyDescent="0.3">
      <c r="A4" s="17">
        <f>A3+1</f>
        <v>2</v>
      </c>
      <c r="B4" s="17" t="s">
        <v>21</v>
      </c>
      <c r="C4" s="18">
        <v>9456</v>
      </c>
      <c r="D4" s="19" t="s">
        <v>22</v>
      </c>
      <c r="E4" s="20">
        <v>210211</v>
      </c>
      <c r="F4" s="21"/>
      <c r="G4" s="22">
        <v>1</v>
      </c>
      <c r="H4" s="22">
        <v>1</v>
      </c>
      <c r="I4" s="22"/>
      <c r="J4" s="22"/>
      <c r="K4" s="22"/>
      <c r="L4" s="22"/>
      <c r="M4" s="22"/>
      <c r="N4" s="22"/>
      <c r="O4" s="22"/>
      <c r="P4" s="22"/>
      <c r="Q4" s="22">
        <v>1</v>
      </c>
      <c r="R4" s="23"/>
      <c r="S4" s="24"/>
      <c r="T4" s="25">
        <v>1</v>
      </c>
      <c r="U4" s="25">
        <v>1</v>
      </c>
      <c r="V4" s="25"/>
      <c r="W4" s="25"/>
      <c r="X4" s="25"/>
      <c r="Y4" s="25"/>
      <c r="Z4" s="25"/>
      <c r="AA4" s="25"/>
      <c r="AB4" s="25"/>
      <c r="AC4" s="25">
        <v>1</v>
      </c>
      <c r="AD4" s="25"/>
      <c r="AE4" s="26"/>
    </row>
    <row r="5" spans="1:31" ht="15" customHeight="1" x14ac:dyDescent="0.3">
      <c r="A5" s="17">
        <f t="shared" ref="A5:A68" si="0">A4+1</f>
        <v>3</v>
      </c>
      <c r="B5" s="17" t="s">
        <v>21</v>
      </c>
      <c r="C5" s="18">
        <v>9456</v>
      </c>
      <c r="D5" s="19" t="s">
        <v>23</v>
      </c>
      <c r="E5" s="27">
        <v>211612</v>
      </c>
      <c r="F5" s="101"/>
      <c r="G5" s="22"/>
      <c r="H5" s="22"/>
      <c r="I5" s="22"/>
      <c r="J5" s="22"/>
      <c r="K5" s="22"/>
      <c r="L5" s="22"/>
      <c r="M5" s="22"/>
      <c r="N5" s="22"/>
      <c r="O5" s="22">
        <v>1</v>
      </c>
      <c r="P5" s="22"/>
      <c r="Q5" s="22"/>
      <c r="R5" s="23"/>
      <c r="S5" s="24"/>
      <c r="T5" s="25"/>
      <c r="U5" s="25"/>
      <c r="V5" s="25"/>
      <c r="W5" s="25"/>
      <c r="X5" s="25"/>
      <c r="Y5" s="25"/>
      <c r="Z5" s="25"/>
      <c r="AA5" s="25"/>
      <c r="AB5" s="25">
        <v>1</v>
      </c>
      <c r="AC5" s="25"/>
      <c r="AD5" s="25"/>
      <c r="AE5" s="26"/>
    </row>
    <row r="6" spans="1:31" ht="15" customHeight="1" x14ac:dyDescent="0.3">
      <c r="A6" s="17">
        <f t="shared" si="0"/>
        <v>4</v>
      </c>
      <c r="B6" s="17" t="s">
        <v>24</v>
      </c>
      <c r="C6" s="18">
        <v>8280</v>
      </c>
      <c r="D6" s="17" t="s">
        <v>25</v>
      </c>
      <c r="E6" s="28">
        <v>610113</v>
      </c>
      <c r="F6" s="101"/>
      <c r="G6" s="22"/>
      <c r="H6" s="22"/>
      <c r="I6" s="22"/>
      <c r="J6" s="22"/>
      <c r="K6" s="22"/>
      <c r="L6" s="29"/>
      <c r="M6" s="29"/>
      <c r="N6" s="22"/>
      <c r="O6" s="22"/>
      <c r="P6" s="22"/>
      <c r="Q6" s="22"/>
      <c r="R6" s="23"/>
      <c r="S6" s="24"/>
      <c r="T6" s="25"/>
      <c r="U6" s="25"/>
      <c r="V6" s="25"/>
      <c r="W6" s="25"/>
      <c r="X6" s="25"/>
      <c r="Y6" s="25">
        <v>2</v>
      </c>
      <c r="Z6" s="25"/>
      <c r="AA6" s="25"/>
      <c r="AB6" s="25"/>
      <c r="AC6" s="25"/>
      <c r="AD6" s="25"/>
      <c r="AE6" s="26"/>
    </row>
    <row r="7" spans="1:31" ht="15" customHeight="1" x14ac:dyDescent="0.3">
      <c r="A7" s="17">
        <f t="shared" si="0"/>
        <v>5</v>
      </c>
      <c r="B7" s="30" t="s">
        <v>26</v>
      </c>
      <c r="C7" s="18">
        <v>8209</v>
      </c>
      <c r="D7" s="30" t="s">
        <v>27</v>
      </c>
      <c r="E7" s="28">
        <v>620211</v>
      </c>
      <c r="F7" s="21"/>
      <c r="G7" s="22"/>
      <c r="H7" s="22"/>
      <c r="I7" s="22"/>
      <c r="J7" s="22"/>
      <c r="K7" s="22">
        <v>1</v>
      </c>
      <c r="L7" s="22"/>
      <c r="M7" s="22"/>
      <c r="N7" s="22">
        <v>1</v>
      </c>
      <c r="O7" s="22"/>
      <c r="P7" s="22"/>
      <c r="Q7" s="22"/>
      <c r="R7" s="23"/>
      <c r="S7" s="24"/>
      <c r="T7" s="25"/>
      <c r="U7" s="25">
        <v>1</v>
      </c>
      <c r="V7" s="25"/>
      <c r="W7" s="25"/>
      <c r="X7" s="25"/>
      <c r="Y7" s="25"/>
      <c r="Z7" s="25"/>
      <c r="AA7" s="25"/>
      <c r="AB7" s="25"/>
      <c r="AC7" s="25"/>
      <c r="AD7" s="25">
        <v>1</v>
      </c>
      <c r="AE7" s="26"/>
    </row>
    <row r="8" spans="1:31" ht="15" customHeight="1" x14ac:dyDescent="0.3">
      <c r="A8" s="17">
        <f t="shared" si="0"/>
        <v>6</v>
      </c>
      <c r="B8" s="31" t="s">
        <v>28</v>
      </c>
      <c r="C8" s="18">
        <v>4849</v>
      </c>
      <c r="D8" s="31" t="s">
        <v>29</v>
      </c>
      <c r="E8" s="32">
        <v>420312</v>
      </c>
      <c r="F8" s="101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24"/>
      <c r="T8" s="25">
        <v>1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6"/>
    </row>
    <row r="9" spans="1:31" ht="15" customHeight="1" x14ac:dyDescent="0.3">
      <c r="A9" s="17">
        <f t="shared" si="0"/>
        <v>7</v>
      </c>
      <c r="B9" s="30" t="s">
        <v>30</v>
      </c>
      <c r="C9" s="18">
        <v>4651</v>
      </c>
      <c r="D9" s="33" t="s">
        <v>31</v>
      </c>
      <c r="E9" s="27">
        <v>430112</v>
      </c>
      <c r="F9" s="101"/>
      <c r="G9" s="22">
        <v>1</v>
      </c>
      <c r="H9" s="22">
        <v>1</v>
      </c>
      <c r="I9" s="22"/>
      <c r="J9" s="22"/>
      <c r="K9" s="22"/>
      <c r="L9" s="22"/>
      <c r="M9" s="22"/>
      <c r="N9" s="22"/>
      <c r="O9" s="22"/>
      <c r="P9" s="22"/>
      <c r="Q9" s="22"/>
      <c r="R9" s="23"/>
      <c r="S9" s="24"/>
      <c r="T9" s="25">
        <v>1</v>
      </c>
      <c r="U9" s="25">
        <v>1</v>
      </c>
      <c r="V9" s="25"/>
      <c r="W9" s="25"/>
      <c r="X9" s="25"/>
      <c r="Y9" s="25"/>
      <c r="Z9" s="25"/>
      <c r="AA9" s="25"/>
      <c r="AB9" s="25"/>
      <c r="AC9" s="25"/>
      <c r="AD9" s="25"/>
      <c r="AE9" s="26"/>
    </row>
    <row r="10" spans="1:31" ht="15" customHeight="1" x14ac:dyDescent="0.3">
      <c r="A10" s="17">
        <f t="shared" si="0"/>
        <v>8</v>
      </c>
      <c r="B10" s="30" t="s">
        <v>32</v>
      </c>
      <c r="C10" s="18">
        <v>4564</v>
      </c>
      <c r="D10" s="33" t="s">
        <v>33</v>
      </c>
      <c r="E10" s="20">
        <v>410112</v>
      </c>
      <c r="F10" s="101"/>
      <c r="G10" s="22">
        <v>1</v>
      </c>
      <c r="H10" s="22">
        <v>1</v>
      </c>
      <c r="I10" s="22"/>
      <c r="J10" s="22"/>
      <c r="K10" s="22"/>
      <c r="L10" s="22"/>
      <c r="M10" s="22"/>
      <c r="N10" s="22"/>
      <c r="O10" s="22"/>
      <c r="P10" s="22"/>
      <c r="Q10" s="22">
        <v>1</v>
      </c>
      <c r="R10" s="23"/>
      <c r="S10" s="24"/>
      <c r="T10" s="25">
        <v>1</v>
      </c>
      <c r="U10" s="25">
        <v>1</v>
      </c>
      <c r="V10" s="25"/>
      <c r="W10" s="25"/>
      <c r="X10" s="25"/>
      <c r="Y10" s="25"/>
      <c r="Z10" s="25"/>
      <c r="AA10" s="25"/>
      <c r="AB10" s="25"/>
      <c r="AC10" s="25"/>
      <c r="AD10" s="25">
        <v>1</v>
      </c>
      <c r="AE10" s="26"/>
    </row>
    <row r="11" spans="1:31" ht="15" customHeight="1" x14ac:dyDescent="0.3">
      <c r="A11" s="17">
        <f t="shared" si="0"/>
        <v>9</v>
      </c>
      <c r="B11" s="30" t="s">
        <v>34</v>
      </c>
      <c r="C11" s="18">
        <v>4552</v>
      </c>
      <c r="D11" s="33" t="s">
        <v>35</v>
      </c>
      <c r="E11" s="20">
        <v>411012</v>
      </c>
      <c r="F11" s="101"/>
      <c r="G11" s="22">
        <v>1</v>
      </c>
      <c r="H11" s="22"/>
      <c r="I11" s="22">
        <v>1</v>
      </c>
      <c r="J11" s="22"/>
      <c r="K11" s="22"/>
      <c r="L11" s="22"/>
      <c r="M11" s="22"/>
      <c r="N11" s="22"/>
      <c r="O11" s="22"/>
      <c r="P11" s="22"/>
      <c r="Q11" s="22">
        <v>1</v>
      </c>
      <c r="R11" s="23"/>
      <c r="S11" s="24"/>
      <c r="T11" s="25">
        <v>1</v>
      </c>
      <c r="U11" s="25"/>
      <c r="V11" s="25">
        <v>1</v>
      </c>
      <c r="W11" s="25"/>
      <c r="X11" s="25"/>
      <c r="Y11" s="25"/>
      <c r="Z11" s="25"/>
      <c r="AA11" s="25"/>
      <c r="AB11" s="25"/>
      <c r="AC11" s="25"/>
      <c r="AD11" s="25">
        <v>1</v>
      </c>
      <c r="AE11" s="26"/>
    </row>
    <row r="12" spans="1:31" ht="15" customHeight="1" x14ac:dyDescent="0.3">
      <c r="A12" s="17">
        <f t="shared" si="0"/>
        <v>10</v>
      </c>
      <c r="B12" s="17" t="s">
        <v>36</v>
      </c>
      <c r="C12" s="18">
        <v>9618</v>
      </c>
      <c r="D12" s="19" t="s">
        <v>37</v>
      </c>
      <c r="E12" s="20">
        <v>230211</v>
      </c>
      <c r="F12" s="101"/>
      <c r="G12" s="22"/>
      <c r="H12" s="22">
        <v>1</v>
      </c>
      <c r="I12" s="22"/>
      <c r="J12" s="22"/>
      <c r="K12" s="22">
        <v>1</v>
      </c>
      <c r="L12" s="22"/>
      <c r="M12" s="22"/>
      <c r="N12" s="22">
        <v>2</v>
      </c>
      <c r="O12" s="22"/>
      <c r="P12" s="22"/>
      <c r="Q12" s="22"/>
      <c r="R12" s="23"/>
      <c r="S12" s="24"/>
      <c r="T12" s="25"/>
      <c r="U12" s="25">
        <v>1</v>
      </c>
      <c r="V12" s="25"/>
      <c r="W12" s="25"/>
      <c r="X12" s="25">
        <v>1</v>
      </c>
      <c r="Y12" s="25"/>
      <c r="Z12" s="25"/>
      <c r="AA12" s="25">
        <v>2</v>
      </c>
      <c r="AB12" s="25"/>
      <c r="AC12" s="25"/>
      <c r="AD12" s="25"/>
      <c r="AE12" s="26"/>
    </row>
    <row r="13" spans="1:31" ht="15" customHeight="1" x14ac:dyDescent="0.3">
      <c r="A13" s="17">
        <f t="shared" si="0"/>
        <v>11</v>
      </c>
      <c r="B13" s="17" t="s">
        <v>38</v>
      </c>
      <c r="C13" s="18">
        <v>9217</v>
      </c>
      <c r="D13" s="17" t="s">
        <v>39</v>
      </c>
      <c r="E13" s="20">
        <v>260122</v>
      </c>
      <c r="F13" s="101"/>
      <c r="G13" s="22"/>
      <c r="H13" s="22"/>
      <c r="I13" s="22"/>
      <c r="J13" s="22"/>
      <c r="K13" s="22"/>
      <c r="L13" s="22">
        <v>1</v>
      </c>
      <c r="M13" s="22"/>
      <c r="N13" s="22"/>
      <c r="O13" s="22"/>
      <c r="P13" s="22"/>
      <c r="Q13" s="22"/>
      <c r="R13" s="23"/>
      <c r="S13" s="24"/>
      <c r="T13" s="25"/>
      <c r="U13" s="25"/>
      <c r="V13" s="25"/>
      <c r="W13" s="25"/>
      <c r="X13" s="25"/>
      <c r="Y13" s="25">
        <v>1</v>
      </c>
      <c r="Z13" s="25"/>
      <c r="AA13" s="25"/>
      <c r="AB13" s="25"/>
      <c r="AC13" s="25"/>
      <c r="AD13" s="25"/>
      <c r="AE13" s="26"/>
    </row>
    <row r="14" spans="1:31" ht="15" customHeight="1" x14ac:dyDescent="0.3">
      <c r="A14" s="17">
        <f t="shared" si="0"/>
        <v>12</v>
      </c>
      <c r="B14" s="17" t="s">
        <v>40</v>
      </c>
      <c r="C14" s="18">
        <v>9113</v>
      </c>
      <c r="D14" s="19" t="s">
        <v>41</v>
      </c>
      <c r="E14" s="20">
        <v>191211</v>
      </c>
      <c r="F14" s="101"/>
      <c r="G14" s="22"/>
      <c r="H14" s="29">
        <v>2</v>
      </c>
      <c r="I14" s="22"/>
      <c r="J14" s="22"/>
      <c r="K14" s="22"/>
      <c r="L14" s="22">
        <v>2</v>
      </c>
      <c r="M14" s="22"/>
      <c r="N14" s="22"/>
      <c r="O14" s="22"/>
      <c r="P14" s="22">
        <v>1</v>
      </c>
      <c r="Q14" s="22">
        <v>1</v>
      </c>
      <c r="R14" s="22">
        <v>2</v>
      </c>
      <c r="S14" s="24"/>
      <c r="T14" s="25"/>
      <c r="U14" s="34">
        <v>2</v>
      </c>
      <c r="V14" s="25"/>
      <c r="W14" s="25"/>
      <c r="X14" s="25"/>
      <c r="Y14" s="25">
        <v>2</v>
      </c>
      <c r="Z14" s="25"/>
      <c r="AA14" s="25"/>
      <c r="AB14" s="25"/>
      <c r="AC14" s="25">
        <v>1</v>
      </c>
      <c r="AD14" s="25">
        <v>1</v>
      </c>
      <c r="AE14" s="26">
        <v>2</v>
      </c>
    </row>
    <row r="15" spans="1:31" ht="15" customHeight="1" x14ac:dyDescent="0.3">
      <c r="A15" s="17">
        <f t="shared" si="0"/>
        <v>13</v>
      </c>
      <c r="B15" s="17" t="s">
        <v>40</v>
      </c>
      <c r="C15" s="18">
        <v>9113</v>
      </c>
      <c r="D15" s="17" t="s">
        <v>42</v>
      </c>
      <c r="E15" s="28">
        <v>221212</v>
      </c>
      <c r="F15" s="101"/>
      <c r="G15" s="22"/>
      <c r="H15" s="22">
        <v>2</v>
      </c>
      <c r="I15" s="22"/>
      <c r="J15" s="22"/>
      <c r="K15" s="22"/>
      <c r="L15" s="22">
        <v>4</v>
      </c>
      <c r="M15" s="22"/>
      <c r="N15" s="22"/>
      <c r="O15" s="22"/>
      <c r="P15" s="22"/>
      <c r="Q15" s="22"/>
      <c r="R15" s="23"/>
      <c r="S15" s="24"/>
      <c r="T15" s="25"/>
      <c r="U15" s="25">
        <v>2</v>
      </c>
      <c r="V15" s="25"/>
      <c r="W15" s="25"/>
      <c r="X15" s="25"/>
      <c r="Y15" s="25">
        <v>4</v>
      </c>
      <c r="Z15" s="25"/>
      <c r="AA15" s="25"/>
      <c r="AB15" s="25"/>
      <c r="AC15" s="25"/>
      <c r="AD15" s="25"/>
      <c r="AE15" s="26"/>
    </row>
    <row r="16" spans="1:31" ht="15" customHeight="1" x14ac:dyDescent="0.3">
      <c r="A16" s="17">
        <f t="shared" si="0"/>
        <v>14</v>
      </c>
      <c r="B16" s="17" t="s">
        <v>40</v>
      </c>
      <c r="C16" s="18">
        <v>9117</v>
      </c>
      <c r="D16" s="19" t="s">
        <v>43</v>
      </c>
      <c r="E16" s="20">
        <v>220211</v>
      </c>
      <c r="F16" s="10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3"/>
      <c r="S16" s="24"/>
      <c r="T16" s="25"/>
      <c r="U16" s="34"/>
      <c r="V16" s="25"/>
      <c r="W16" s="25"/>
      <c r="X16" s="25"/>
      <c r="Y16" s="25"/>
      <c r="Z16" s="25"/>
      <c r="AA16" s="34">
        <v>1</v>
      </c>
      <c r="AB16" s="25"/>
      <c r="AC16" s="25"/>
      <c r="AD16" s="25"/>
      <c r="AE16" s="26"/>
    </row>
    <row r="17" spans="1:31" ht="15" customHeight="1" x14ac:dyDescent="0.3">
      <c r="A17" s="17">
        <f t="shared" si="0"/>
        <v>15</v>
      </c>
      <c r="B17" s="17" t="s">
        <v>40</v>
      </c>
      <c r="C17" s="18">
        <v>9119</v>
      </c>
      <c r="D17" s="17" t="s">
        <v>44</v>
      </c>
      <c r="E17" s="28">
        <v>191241</v>
      </c>
      <c r="F17" s="21"/>
      <c r="G17" s="22"/>
      <c r="H17" s="22"/>
      <c r="I17" s="22"/>
      <c r="J17" s="22"/>
      <c r="K17" s="22">
        <v>1</v>
      </c>
      <c r="L17" s="22">
        <v>2</v>
      </c>
      <c r="M17" s="22"/>
      <c r="N17" s="22"/>
      <c r="O17" s="22"/>
      <c r="P17" s="22"/>
      <c r="Q17" s="22">
        <v>1</v>
      </c>
      <c r="R17" s="23"/>
      <c r="S17" s="24"/>
      <c r="T17" s="25"/>
      <c r="U17" s="25"/>
      <c r="V17" s="25"/>
      <c r="W17" s="25"/>
      <c r="X17" s="25">
        <v>1</v>
      </c>
      <c r="Y17" s="25">
        <v>2</v>
      </c>
      <c r="Z17" s="25"/>
      <c r="AA17" s="25"/>
      <c r="AB17" s="25"/>
      <c r="AC17" s="25"/>
      <c r="AD17" s="25">
        <v>1</v>
      </c>
      <c r="AE17" s="26"/>
    </row>
    <row r="18" spans="1:31" ht="15" customHeight="1" x14ac:dyDescent="0.3">
      <c r="A18" s="17">
        <f t="shared" si="0"/>
        <v>16</v>
      </c>
      <c r="B18" s="17" t="s">
        <v>40</v>
      </c>
      <c r="C18" s="18">
        <v>9122</v>
      </c>
      <c r="D18" s="17" t="s">
        <v>45</v>
      </c>
      <c r="E18" s="28">
        <v>220912</v>
      </c>
      <c r="F18" s="10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3"/>
      <c r="S18" s="24"/>
      <c r="T18" s="25"/>
      <c r="U18" s="25"/>
      <c r="V18" s="25"/>
      <c r="W18" s="25"/>
      <c r="X18" s="25"/>
      <c r="Y18" s="25"/>
      <c r="Z18" s="25"/>
      <c r="AA18" s="25">
        <v>1</v>
      </c>
      <c r="AB18" s="25"/>
      <c r="AC18" s="25"/>
      <c r="AD18" s="25"/>
      <c r="AE18" s="26"/>
    </row>
    <row r="19" spans="1:31" ht="15" customHeight="1" x14ac:dyDescent="0.3">
      <c r="A19" s="17">
        <f t="shared" si="0"/>
        <v>17</v>
      </c>
      <c r="B19" s="30" t="s">
        <v>46</v>
      </c>
      <c r="C19" s="18">
        <v>1640</v>
      </c>
      <c r="D19" s="33" t="s">
        <v>47</v>
      </c>
      <c r="E19" s="20">
        <v>330112</v>
      </c>
      <c r="F19" s="101"/>
      <c r="G19" s="22"/>
      <c r="H19" s="102"/>
      <c r="I19" s="22"/>
      <c r="J19" s="22"/>
      <c r="K19" s="102"/>
      <c r="L19" s="22"/>
      <c r="M19" s="22"/>
      <c r="N19" s="22"/>
      <c r="O19" s="22"/>
      <c r="P19" s="22"/>
      <c r="Q19" s="29"/>
      <c r="R19" s="23"/>
      <c r="S19" s="24"/>
      <c r="T19" s="25"/>
      <c r="U19" s="35"/>
      <c r="V19" s="25"/>
      <c r="W19" s="25"/>
      <c r="X19" s="25">
        <v>1</v>
      </c>
      <c r="Y19" s="25"/>
      <c r="Z19" s="25"/>
      <c r="AA19" s="25"/>
      <c r="AB19" s="25"/>
      <c r="AC19" s="25"/>
      <c r="AD19" s="25">
        <v>1</v>
      </c>
      <c r="AE19" s="26"/>
    </row>
    <row r="20" spans="1:31" ht="15" customHeight="1" x14ac:dyDescent="0.3">
      <c r="A20" s="17">
        <f t="shared" si="0"/>
        <v>18</v>
      </c>
      <c r="B20" s="30" t="s">
        <v>48</v>
      </c>
      <c r="C20" s="18">
        <v>4509</v>
      </c>
      <c r="D20" s="33" t="s">
        <v>49</v>
      </c>
      <c r="E20" s="20">
        <v>420411</v>
      </c>
      <c r="F20" s="101"/>
      <c r="G20" s="22">
        <v>3</v>
      </c>
      <c r="H20" s="22">
        <v>1</v>
      </c>
      <c r="I20" s="22"/>
      <c r="J20" s="22"/>
      <c r="K20" s="22"/>
      <c r="L20" s="22"/>
      <c r="M20" s="22"/>
      <c r="N20" s="29">
        <v>1</v>
      </c>
      <c r="O20" s="22"/>
      <c r="P20" s="22"/>
      <c r="Q20" s="22"/>
      <c r="R20" s="23"/>
      <c r="S20" s="24"/>
      <c r="T20" s="25">
        <v>3</v>
      </c>
      <c r="U20" s="25">
        <v>1</v>
      </c>
      <c r="V20" s="25"/>
      <c r="W20" s="25"/>
      <c r="X20" s="25"/>
      <c r="Y20" s="25"/>
      <c r="Z20" s="25"/>
      <c r="AA20" s="34">
        <v>1</v>
      </c>
      <c r="AB20" s="25"/>
      <c r="AC20" s="25"/>
      <c r="AD20" s="25"/>
      <c r="AE20" s="26"/>
    </row>
    <row r="21" spans="1:31" ht="15" customHeight="1" x14ac:dyDescent="0.3">
      <c r="A21" s="17">
        <f t="shared" si="0"/>
        <v>19</v>
      </c>
      <c r="B21" s="30" t="s">
        <v>50</v>
      </c>
      <c r="C21" s="18">
        <v>1744</v>
      </c>
      <c r="D21" s="33" t="s">
        <v>51</v>
      </c>
      <c r="E21" s="20">
        <v>320213</v>
      </c>
      <c r="F21" s="10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  <c r="S21" s="24"/>
      <c r="T21" s="25"/>
      <c r="U21" s="25">
        <v>1</v>
      </c>
      <c r="V21" s="25"/>
      <c r="W21" s="25"/>
      <c r="X21" s="25"/>
      <c r="Y21" s="25"/>
      <c r="Z21" s="25"/>
      <c r="AA21" s="25"/>
      <c r="AB21" s="25"/>
      <c r="AC21" s="25">
        <v>1</v>
      </c>
      <c r="AD21" s="25"/>
      <c r="AE21" s="26"/>
    </row>
    <row r="22" spans="1:31" ht="15" customHeight="1" x14ac:dyDescent="0.3">
      <c r="A22" s="17">
        <f t="shared" si="0"/>
        <v>20</v>
      </c>
      <c r="B22" s="30" t="s">
        <v>52</v>
      </c>
      <c r="C22" s="18">
        <v>4720</v>
      </c>
      <c r="D22" s="33" t="s">
        <v>53</v>
      </c>
      <c r="E22" s="20">
        <v>450212</v>
      </c>
      <c r="F22" s="101"/>
      <c r="G22" s="22"/>
      <c r="H22" s="22">
        <v>2</v>
      </c>
      <c r="I22" s="22"/>
      <c r="J22" s="22"/>
      <c r="K22" s="22"/>
      <c r="L22" s="22"/>
      <c r="M22" s="22"/>
      <c r="N22" s="22"/>
      <c r="O22" s="22"/>
      <c r="P22" s="29"/>
      <c r="Q22" s="22"/>
      <c r="R22" s="23"/>
      <c r="S22" s="24"/>
      <c r="T22" s="25"/>
      <c r="U22" s="25">
        <v>2</v>
      </c>
      <c r="V22" s="25"/>
      <c r="W22" s="25"/>
      <c r="X22" s="25"/>
      <c r="Y22" s="25"/>
      <c r="Z22" s="25"/>
      <c r="AA22" s="25"/>
      <c r="AB22" s="25"/>
      <c r="AC22" s="25">
        <v>1</v>
      </c>
      <c r="AD22" s="25"/>
      <c r="AE22" s="26"/>
    </row>
    <row r="23" spans="1:31" ht="15" customHeight="1" x14ac:dyDescent="0.3">
      <c r="A23" s="17">
        <f t="shared" si="0"/>
        <v>21</v>
      </c>
      <c r="B23" s="30" t="s">
        <v>54</v>
      </c>
      <c r="C23" s="18">
        <v>1067</v>
      </c>
      <c r="D23" s="33" t="s">
        <v>55</v>
      </c>
      <c r="E23" s="20">
        <v>191331</v>
      </c>
      <c r="F23" s="101"/>
      <c r="G23" s="22"/>
      <c r="H23" s="22"/>
      <c r="I23" s="22"/>
      <c r="J23" s="22"/>
      <c r="K23" s="22"/>
      <c r="L23" s="22"/>
      <c r="M23" s="22"/>
      <c r="N23" s="22"/>
      <c r="O23" s="22"/>
      <c r="P23" s="22">
        <v>3</v>
      </c>
      <c r="Q23" s="22"/>
      <c r="R23" s="23"/>
      <c r="S23" s="24"/>
      <c r="T23" s="25">
        <v>1</v>
      </c>
      <c r="U23" s="25"/>
      <c r="V23" s="25"/>
      <c r="W23" s="25"/>
      <c r="X23" s="25"/>
      <c r="Y23" s="25"/>
      <c r="Z23" s="25"/>
      <c r="AA23" s="25"/>
      <c r="AB23" s="25"/>
      <c r="AC23" s="25">
        <v>3</v>
      </c>
      <c r="AD23" s="25"/>
      <c r="AE23" s="26"/>
    </row>
    <row r="24" spans="1:31" ht="15" customHeight="1" x14ac:dyDescent="0.3">
      <c r="A24" s="17">
        <f t="shared" si="0"/>
        <v>22</v>
      </c>
      <c r="B24" s="30" t="s">
        <v>54</v>
      </c>
      <c r="C24" s="18">
        <v>1169</v>
      </c>
      <c r="D24" s="30" t="s">
        <v>56</v>
      </c>
      <c r="E24" s="28">
        <v>310513</v>
      </c>
      <c r="F24" s="101"/>
      <c r="G24" s="22"/>
      <c r="H24" s="22"/>
      <c r="I24" s="22"/>
      <c r="J24" s="22"/>
      <c r="K24" s="22"/>
      <c r="L24" s="22"/>
      <c r="M24" s="22"/>
      <c r="N24" s="22"/>
      <c r="O24" s="22"/>
      <c r="P24" s="22">
        <v>1</v>
      </c>
      <c r="Q24" s="22"/>
      <c r="R24" s="23"/>
      <c r="S24" s="24"/>
      <c r="T24" s="25"/>
      <c r="U24" s="25"/>
      <c r="V24" s="25"/>
      <c r="W24" s="25"/>
      <c r="X24" s="25"/>
      <c r="Y24" s="25"/>
      <c r="Z24" s="25"/>
      <c r="AA24" s="25"/>
      <c r="AB24" s="25"/>
      <c r="AC24" s="25">
        <v>1</v>
      </c>
      <c r="AD24" s="25"/>
      <c r="AE24" s="26"/>
    </row>
    <row r="25" spans="1:31" ht="15" customHeight="1" x14ac:dyDescent="0.3">
      <c r="A25" s="17">
        <f t="shared" si="0"/>
        <v>23</v>
      </c>
      <c r="B25" s="30" t="s">
        <v>54</v>
      </c>
      <c r="C25" s="18">
        <v>1237</v>
      </c>
      <c r="D25" s="33" t="s">
        <v>57</v>
      </c>
      <c r="E25" s="20">
        <v>311412</v>
      </c>
      <c r="F25" s="101"/>
      <c r="G25" s="22"/>
      <c r="H25" s="22">
        <v>2</v>
      </c>
      <c r="I25" s="22"/>
      <c r="J25" s="22"/>
      <c r="K25" s="22"/>
      <c r="L25" s="22"/>
      <c r="M25" s="22"/>
      <c r="N25" s="22"/>
      <c r="O25" s="22"/>
      <c r="P25" s="22">
        <v>1</v>
      </c>
      <c r="Q25" s="22"/>
      <c r="R25" s="23"/>
      <c r="S25" s="24"/>
      <c r="T25" s="25"/>
      <c r="U25" s="25">
        <v>2</v>
      </c>
      <c r="V25" s="25"/>
      <c r="W25" s="25"/>
      <c r="X25" s="25"/>
      <c r="Y25" s="25"/>
      <c r="Z25" s="25"/>
      <c r="AA25" s="25"/>
      <c r="AB25" s="25"/>
      <c r="AC25" s="25">
        <v>1</v>
      </c>
      <c r="AD25" s="25"/>
      <c r="AE25" s="26"/>
    </row>
    <row r="26" spans="1:31" ht="15" customHeight="1" x14ac:dyDescent="0.3">
      <c r="A26" s="17">
        <f t="shared" si="0"/>
        <v>24</v>
      </c>
      <c r="B26" s="30" t="s">
        <v>54</v>
      </c>
      <c r="C26" s="18">
        <v>1277</v>
      </c>
      <c r="D26" s="33" t="s">
        <v>58</v>
      </c>
      <c r="E26" s="27">
        <v>310213</v>
      </c>
      <c r="F26" s="101"/>
      <c r="G26" s="22"/>
      <c r="H26" s="22">
        <v>2</v>
      </c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4"/>
      <c r="T26" s="25"/>
      <c r="U26" s="25">
        <v>2</v>
      </c>
      <c r="V26" s="25"/>
      <c r="W26" s="25"/>
      <c r="X26" s="25"/>
      <c r="Y26" s="25"/>
      <c r="Z26" s="25"/>
      <c r="AA26" s="25"/>
      <c r="AB26" s="25"/>
      <c r="AC26" s="25"/>
      <c r="AD26" s="25"/>
      <c r="AE26" s="26"/>
    </row>
    <row r="27" spans="1:31" ht="15" customHeight="1" x14ac:dyDescent="0.3">
      <c r="A27" s="17">
        <f t="shared" si="0"/>
        <v>25</v>
      </c>
      <c r="B27" s="30" t="s">
        <v>59</v>
      </c>
      <c r="C27" s="18">
        <v>1097</v>
      </c>
      <c r="D27" s="30" t="s">
        <v>60</v>
      </c>
      <c r="E27" s="32">
        <v>311212</v>
      </c>
      <c r="F27" s="101"/>
      <c r="G27" s="22">
        <v>1</v>
      </c>
      <c r="H27" s="22"/>
      <c r="I27" s="22"/>
      <c r="J27" s="22"/>
      <c r="K27" s="22">
        <v>1</v>
      </c>
      <c r="L27" s="22"/>
      <c r="M27" s="22"/>
      <c r="N27" s="22"/>
      <c r="O27" s="22"/>
      <c r="P27" s="22"/>
      <c r="Q27" s="22"/>
      <c r="R27" s="23"/>
      <c r="S27" s="24"/>
      <c r="T27" s="25">
        <v>1</v>
      </c>
      <c r="U27" s="25"/>
      <c r="V27" s="25"/>
      <c r="W27" s="25"/>
      <c r="X27" s="25">
        <v>1</v>
      </c>
      <c r="Y27" s="25"/>
      <c r="Z27" s="25"/>
      <c r="AA27" s="25"/>
      <c r="AB27" s="25"/>
      <c r="AC27" s="25"/>
      <c r="AD27" s="25"/>
      <c r="AE27" s="26"/>
    </row>
    <row r="28" spans="1:31" ht="15" customHeight="1" x14ac:dyDescent="0.3">
      <c r="A28" s="17">
        <v>26</v>
      </c>
      <c r="B28" s="30" t="s">
        <v>54</v>
      </c>
      <c r="C28" s="18">
        <v>1139</v>
      </c>
      <c r="D28" s="30" t="s">
        <v>247</v>
      </c>
      <c r="E28" s="32">
        <v>311612</v>
      </c>
      <c r="F28" s="101"/>
      <c r="G28" s="22"/>
      <c r="H28" s="22"/>
      <c r="I28" s="22"/>
      <c r="J28" s="22"/>
      <c r="K28" s="103"/>
      <c r="L28" s="22">
        <v>1</v>
      </c>
      <c r="M28" s="22"/>
      <c r="N28" s="22"/>
      <c r="O28" s="22"/>
      <c r="P28" s="22"/>
      <c r="Q28" s="22"/>
      <c r="R28" s="23"/>
      <c r="S28" s="24"/>
      <c r="T28" s="25"/>
      <c r="U28" s="25"/>
      <c r="V28" s="25"/>
      <c r="W28" s="25"/>
      <c r="X28" s="104"/>
      <c r="Y28" s="25">
        <v>1</v>
      </c>
      <c r="Z28" s="25"/>
      <c r="AA28" s="25"/>
      <c r="AB28" s="25"/>
      <c r="AC28" s="25"/>
      <c r="AD28" s="25"/>
      <c r="AE28" s="26"/>
    </row>
    <row r="29" spans="1:31" ht="15" customHeight="1" x14ac:dyDescent="0.3">
      <c r="A29" s="17">
        <v>27</v>
      </c>
      <c r="B29" s="31" t="s">
        <v>61</v>
      </c>
      <c r="C29" s="18">
        <v>2730</v>
      </c>
      <c r="D29" s="31" t="s">
        <v>62</v>
      </c>
      <c r="E29" s="32">
        <v>540312</v>
      </c>
      <c r="F29" s="101"/>
      <c r="G29" s="22"/>
      <c r="H29" s="36"/>
      <c r="I29" s="22"/>
      <c r="J29" s="22"/>
      <c r="K29" s="22"/>
      <c r="L29" s="22"/>
      <c r="M29" s="22"/>
      <c r="N29" s="22"/>
      <c r="O29" s="22"/>
      <c r="P29" s="22"/>
      <c r="Q29" s="22"/>
      <c r="R29" s="23"/>
      <c r="S29" s="24"/>
      <c r="T29" s="25"/>
      <c r="U29" s="25"/>
      <c r="V29" s="25"/>
      <c r="W29" s="25"/>
      <c r="X29" s="25"/>
      <c r="Y29" s="25"/>
      <c r="Z29" s="25"/>
      <c r="AA29" s="25">
        <v>1</v>
      </c>
      <c r="AB29" s="25"/>
      <c r="AC29" s="25"/>
      <c r="AD29" s="25"/>
      <c r="AE29" s="26"/>
    </row>
    <row r="30" spans="1:31" ht="15" customHeight="1" x14ac:dyDescent="0.3">
      <c r="A30" s="17">
        <f t="shared" si="0"/>
        <v>28</v>
      </c>
      <c r="B30" s="30" t="s">
        <v>63</v>
      </c>
      <c r="C30" s="18">
        <v>4838</v>
      </c>
      <c r="D30" s="33" t="s">
        <v>64</v>
      </c>
      <c r="E30" s="27">
        <v>420612</v>
      </c>
      <c r="F30" s="101"/>
      <c r="G30" s="22">
        <v>2</v>
      </c>
      <c r="H30" s="22"/>
      <c r="I30" s="22"/>
      <c r="J30" s="22"/>
      <c r="K30" s="22"/>
      <c r="L30" s="22"/>
      <c r="M30" s="22"/>
      <c r="N30" s="22">
        <v>2</v>
      </c>
      <c r="O30" s="22"/>
      <c r="P30" s="22"/>
      <c r="Q30" s="22"/>
      <c r="R30" s="23"/>
      <c r="S30" s="24"/>
      <c r="T30" s="25">
        <v>2</v>
      </c>
      <c r="U30" s="25"/>
      <c r="V30" s="25"/>
      <c r="W30" s="25"/>
      <c r="X30" s="25"/>
      <c r="Y30" s="25"/>
      <c r="Z30" s="25"/>
      <c r="AA30" s="25">
        <v>2</v>
      </c>
      <c r="AB30" s="25"/>
      <c r="AC30" s="25"/>
      <c r="AD30" s="25"/>
      <c r="AE30" s="26"/>
    </row>
    <row r="31" spans="1:31" ht="15" customHeight="1" x14ac:dyDescent="0.3">
      <c r="A31" s="17">
        <f t="shared" si="0"/>
        <v>29</v>
      </c>
      <c r="B31" s="17" t="s">
        <v>65</v>
      </c>
      <c r="C31" s="18">
        <v>9599</v>
      </c>
      <c r="D31" s="19" t="s">
        <v>66</v>
      </c>
      <c r="E31" s="20">
        <v>230712</v>
      </c>
      <c r="F31" s="101"/>
      <c r="G31" s="22"/>
      <c r="H31" s="22"/>
      <c r="I31" s="22"/>
      <c r="J31" s="22"/>
      <c r="K31" s="22">
        <v>1</v>
      </c>
      <c r="L31" s="22">
        <v>1</v>
      </c>
      <c r="M31" s="22"/>
      <c r="N31" s="22"/>
      <c r="O31" s="22"/>
      <c r="P31" s="22"/>
      <c r="Q31" s="22"/>
      <c r="R31" s="23"/>
      <c r="S31" s="24"/>
      <c r="T31" s="25"/>
      <c r="U31" s="25"/>
      <c r="V31" s="25"/>
      <c r="W31" s="25"/>
      <c r="X31" s="25">
        <v>1</v>
      </c>
      <c r="Y31" s="25">
        <v>1</v>
      </c>
      <c r="Z31" s="25"/>
      <c r="AA31" s="25"/>
      <c r="AB31" s="25"/>
      <c r="AC31" s="25"/>
      <c r="AD31" s="25"/>
      <c r="AE31" s="26"/>
    </row>
    <row r="32" spans="1:31" ht="15" customHeight="1" x14ac:dyDescent="0.3">
      <c r="A32" s="17">
        <f t="shared" si="0"/>
        <v>30</v>
      </c>
      <c r="B32" s="30" t="s">
        <v>67</v>
      </c>
      <c r="C32" s="18">
        <v>1705</v>
      </c>
      <c r="D32" s="33" t="s">
        <v>68</v>
      </c>
      <c r="E32" s="20">
        <v>320711</v>
      </c>
      <c r="F32" s="101"/>
      <c r="G32" s="22"/>
      <c r="H32" s="22"/>
      <c r="I32" s="22"/>
      <c r="J32" s="22"/>
      <c r="K32" s="22"/>
      <c r="L32" s="22">
        <v>2</v>
      </c>
      <c r="M32" s="22"/>
      <c r="N32" s="22"/>
      <c r="O32" s="22"/>
      <c r="P32" s="22"/>
      <c r="Q32" s="22"/>
      <c r="R32" s="23"/>
      <c r="S32" s="24"/>
      <c r="T32" s="25"/>
      <c r="U32" s="25"/>
      <c r="V32" s="25"/>
      <c r="W32" s="25"/>
      <c r="X32" s="25"/>
      <c r="Y32" s="25">
        <v>2</v>
      </c>
      <c r="Z32" s="25"/>
      <c r="AA32" s="25"/>
      <c r="AB32" s="25"/>
      <c r="AC32" s="25"/>
      <c r="AD32" s="25"/>
      <c r="AE32" s="26"/>
    </row>
    <row r="33" spans="1:31" ht="15" customHeight="1" x14ac:dyDescent="0.3">
      <c r="A33" s="17">
        <f t="shared" si="0"/>
        <v>31</v>
      </c>
      <c r="B33" s="17" t="s">
        <v>69</v>
      </c>
      <c r="C33" s="18">
        <v>8371</v>
      </c>
      <c r="D33" s="19" t="s">
        <v>70</v>
      </c>
      <c r="E33" s="20">
        <v>240211</v>
      </c>
      <c r="F33" s="101"/>
      <c r="G33" s="22"/>
      <c r="H33" s="22"/>
      <c r="I33" s="22"/>
      <c r="J33" s="22"/>
      <c r="K33" s="22"/>
      <c r="L33" s="22"/>
      <c r="M33" s="22"/>
      <c r="N33" s="22">
        <v>1</v>
      </c>
      <c r="O33" s="22"/>
      <c r="P33" s="22"/>
      <c r="Q33" s="22"/>
      <c r="R33" s="23"/>
      <c r="S33" s="24"/>
      <c r="T33" s="25"/>
      <c r="U33" s="25"/>
      <c r="V33" s="25"/>
      <c r="W33" s="25"/>
      <c r="X33" s="25"/>
      <c r="Y33" s="25"/>
      <c r="Z33" s="25"/>
      <c r="AA33" s="25">
        <v>1</v>
      </c>
      <c r="AB33" s="25"/>
      <c r="AC33" s="25"/>
      <c r="AD33" s="25"/>
      <c r="AE33" s="26"/>
    </row>
    <row r="34" spans="1:31" ht="15" customHeight="1" x14ac:dyDescent="0.3">
      <c r="A34" s="17">
        <f t="shared" si="0"/>
        <v>32</v>
      </c>
      <c r="B34" s="31" t="s">
        <v>71</v>
      </c>
      <c r="C34" s="18">
        <v>2826</v>
      </c>
      <c r="D34" s="31" t="s">
        <v>72</v>
      </c>
      <c r="E34" s="28">
        <v>520312</v>
      </c>
      <c r="F34" s="101"/>
      <c r="G34" s="22"/>
      <c r="H34" s="22">
        <v>1</v>
      </c>
      <c r="I34" s="22"/>
      <c r="J34" s="22"/>
      <c r="K34" s="22"/>
      <c r="L34" s="22"/>
      <c r="M34" s="22"/>
      <c r="N34" s="22"/>
      <c r="O34" s="22"/>
      <c r="P34" s="102"/>
      <c r="Q34" s="22"/>
      <c r="R34" s="23"/>
      <c r="S34" s="24"/>
      <c r="T34" s="25"/>
      <c r="U34" s="25">
        <v>1</v>
      </c>
      <c r="V34" s="25"/>
      <c r="W34" s="25"/>
      <c r="X34" s="25"/>
      <c r="Y34" s="25"/>
      <c r="Z34" s="25"/>
      <c r="AA34" s="25"/>
      <c r="AB34" s="25"/>
      <c r="AC34" s="35"/>
      <c r="AD34" s="25"/>
      <c r="AE34" s="26"/>
    </row>
    <row r="35" spans="1:31" ht="15" customHeight="1" x14ac:dyDescent="0.3">
      <c r="A35" s="17">
        <f t="shared" si="0"/>
        <v>33</v>
      </c>
      <c r="B35" s="30" t="s">
        <v>73</v>
      </c>
      <c r="C35" s="18">
        <v>4668</v>
      </c>
      <c r="D35" s="33" t="s">
        <v>74</v>
      </c>
      <c r="E35" s="20">
        <v>430611</v>
      </c>
      <c r="F35" s="101"/>
      <c r="G35" s="29">
        <v>2</v>
      </c>
      <c r="H35" s="29"/>
      <c r="I35" s="22"/>
      <c r="J35" s="22"/>
      <c r="K35" s="22"/>
      <c r="L35" s="22"/>
      <c r="M35" s="22"/>
      <c r="N35" s="22"/>
      <c r="O35" s="22"/>
      <c r="P35" s="22"/>
      <c r="Q35" s="22"/>
      <c r="R35" s="23"/>
      <c r="S35" s="24"/>
      <c r="T35" s="25">
        <v>2</v>
      </c>
      <c r="U35" s="34"/>
      <c r="V35" s="25"/>
      <c r="W35" s="25"/>
      <c r="X35" s="25"/>
      <c r="Y35" s="25"/>
      <c r="Z35" s="25"/>
      <c r="AA35" s="25"/>
      <c r="AB35" s="25"/>
      <c r="AC35" s="25"/>
      <c r="AD35" s="25"/>
      <c r="AE35" s="26"/>
    </row>
    <row r="36" spans="1:31" ht="15" customHeight="1" x14ac:dyDescent="0.3">
      <c r="A36" s="17">
        <f t="shared" si="0"/>
        <v>34</v>
      </c>
      <c r="B36" s="30" t="s">
        <v>75</v>
      </c>
      <c r="C36" s="18">
        <v>1558</v>
      </c>
      <c r="D36" s="33" t="s">
        <v>76</v>
      </c>
      <c r="E36" s="20">
        <v>350413</v>
      </c>
      <c r="F36" s="10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24"/>
      <c r="T36" s="25"/>
      <c r="U36" s="25"/>
      <c r="V36" s="25"/>
      <c r="W36" s="25"/>
      <c r="X36" s="25"/>
      <c r="Y36" s="25"/>
      <c r="Z36" s="25"/>
      <c r="AA36" s="25"/>
      <c r="AB36" s="25"/>
      <c r="AC36" s="25">
        <v>1</v>
      </c>
      <c r="AD36" s="25"/>
      <c r="AE36" s="26"/>
    </row>
    <row r="37" spans="1:31" ht="15" customHeight="1" x14ac:dyDescent="0.3">
      <c r="A37" s="17">
        <f t="shared" si="0"/>
        <v>35</v>
      </c>
      <c r="B37" s="30" t="s">
        <v>77</v>
      </c>
      <c r="C37" s="18">
        <v>2779</v>
      </c>
      <c r="D37" s="31" t="s">
        <v>78</v>
      </c>
      <c r="E37" s="28">
        <v>540412</v>
      </c>
      <c r="F37" s="101"/>
      <c r="G37" s="22"/>
      <c r="H37" s="22">
        <v>1</v>
      </c>
      <c r="I37" s="22"/>
      <c r="J37" s="22"/>
      <c r="K37" s="22"/>
      <c r="L37" s="22"/>
      <c r="M37" s="22"/>
      <c r="N37" s="22"/>
      <c r="O37" s="22"/>
      <c r="P37" s="22"/>
      <c r="Q37" s="22"/>
      <c r="R37" s="23"/>
      <c r="S37" s="24"/>
      <c r="T37" s="25"/>
      <c r="U37" s="25">
        <v>1</v>
      </c>
      <c r="V37" s="25"/>
      <c r="W37" s="25"/>
      <c r="X37" s="25"/>
      <c r="Y37" s="25"/>
      <c r="Z37" s="25"/>
      <c r="AA37" s="25"/>
      <c r="AB37" s="25"/>
      <c r="AC37" s="25"/>
      <c r="AD37" s="25"/>
      <c r="AE37" s="26"/>
    </row>
    <row r="38" spans="1:31" ht="15" customHeight="1" x14ac:dyDescent="0.3">
      <c r="A38" s="17">
        <f t="shared" si="0"/>
        <v>36</v>
      </c>
      <c r="B38" s="17" t="s">
        <v>79</v>
      </c>
      <c r="C38" s="18">
        <v>9661</v>
      </c>
      <c r="D38" s="19" t="s">
        <v>80</v>
      </c>
      <c r="E38" s="20">
        <v>260612</v>
      </c>
      <c r="F38" s="101"/>
      <c r="G38" s="22"/>
      <c r="H38" s="22"/>
      <c r="I38" s="22"/>
      <c r="J38" s="22"/>
      <c r="K38" s="22"/>
      <c r="L38" s="22"/>
      <c r="M38" s="22"/>
      <c r="N38" s="22">
        <v>1</v>
      </c>
      <c r="O38" s="22"/>
      <c r="P38" s="22"/>
      <c r="Q38" s="22"/>
      <c r="R38" s="23"/>
      <c r="S38" s="24"/>
      <c r="T38" s="25"/>
      <c r="U38" s="25"/>
      <c r="V38" s="25"/>
      <c r="W38" s="25"/>
      <c r="X38" s="25"/>
      <c r="Y38" s="25"/>
      <c r="Z38" s="25"/>
      <c r="AA38" s="25">
        <v>1</v>
      </c>
      <c r="AB38" s="25"/>
      <c r="AC38" s="25"/>
      <c r="AD38" s="25"/>
      <c r="AE38" s="26"/>
    </row>
    <row r="39" spans="1:31" ht="15" customHeight="1" x14ac:dyDescent="0.3">
      <c r="A39" s="17">
        <f t="shared" si="0"/>
        <v>37</v>
      </c>
      <c r="B39" s="17" t="s">
        <v>81</v>
      </c>
      <c r="C39" s="18">
        <v>9337</v>
      </c>
      <c r="D39" s="19" t="s">
        <v>82</v>
      </c>
      <c r="E39" s="20">
        <v>240511</v>
      </c>
      <c r="F39" s="101"/>
      <c r="G39" s="22"/>
      <c r="H39" s="22"/>
      <c r="I39" s="22"/>
      <c r="J39" s="22"/>
      <c r="K39" s="22">
        <v>1</v>
      </c>
      <c r="L39" s="22">
        <v>2</v>
      </c>
      <c r="M39" s="22"/>
      <c r="N39" s="22"/>
      <c r="O39" s="22"/>
      <c r="P39" s="22"/>
      <c r="Q39" s="22"/>
      <c r="R39" s="23"/>
      <c r="S39" s="24"/>
      <c r="T39" s="25"/>
      <c r="U39" s="25"/>
      <c r="V39" s="34">
        <v>3</v>
      </c>
      <c r="W39" s="25"/>
      <c r="X39" s="25">
        <v>1</v>
      </c>
      <c r="Y39" s="25">
        <v>2</v>
      </c>
      <c r="Z39" s="25"/>
      <c r="AA39" s="25"/>
      <c r="AB39" s="25"/>
      <c r="AC39" s="25"/>
      <c r="AD39" s="25"/>
      <c r="AE39" s="26"/>
    </row>
    <row r="40" spans="1:31" ht="15" customHeight="1" x14ac:dyDescent="0.3">
      <c r="A40" s="17">
        <f t="shared" si="0"/>
        <v>38</v>
      </c>
      <c r="B40" s="30" t="s">
        <v>83</v>
      </c>
      <c r="C40" s="18">
        <v>1917</v>
      </c>
      <c r="D40" s="30" t="s">
        <v>84</v>
      </c>
      <c r="E40" s="28">
        <v>531113</v>
      </c>
      <c r="F40" s="101"/>
      <c r="G40" s="22"/>
      <c r="H40" s="22"/>
      <c r="I40" s="22"/>
      <c r="J40" s="22"/>
      <c r="K40" s="22"/>
      <c r="L40" s="22"/>
      <c r="M40" s="22"/>
      <c r="N40" s="22"/>
      <c r="O40" s="22"/>
      <c r="P40" s="22">
        <v>1</v>
      </c>
      <c r="Q40" s="22"/>
      <c r="R40" s="23"/>
      <c r="S40" s="24"/>
      <c r="T40" s="25"/>
      <c r="U40" s="25"/>
      <c r="V40" s="25"/>
      <c r="W40" s="25"/>
      <c r="X40" s="25"/>
      <c r="Y40" s="25"/>
      <c r="Z40" s="25"/>
      <c r="AA40" s="25"/>
      <c r="AB40" s="25"/>
      <c r="AC40" s="25">
        <v>1</v>
      </c>
      <c r="AD40" s="25"/>
      <c r="AE40" s="26"/>
    </row>
    <row r="41" spans="1:31" ht="15" customHeight="1" x14ac:dyDescent="0.3">
      <c r="A41" s="17">
        <f t="shared" si="0"/>
        <v>39</v>
      </c>
      <c r="B41" s="17" t="s">
        <v>85</v>
      </c>
      <c r="C41" s="18">
        <v>8107</v>
      </c>
      <c r="D41" s="17" t="s">
        <v>86</v>
      </c>
      <c r="E41" s="28">
        <v>640312</v>
      </c>
      <c r="F41" s="101"/>
      <c r="G41" s="22"/>
      <c r="H41" s="22"/>
      <c r="I41" s="22"/>
      <c r="J41" s="22"/>
      <c r="K41" s="22"/>
      <c r="L41" s="22">
        <v>1</v>
      </c>
      <c r="M41" s="22"/>
      <c r="N41" s="22"/>
      <c r="O41" s="22"/>
      <c r="P41" s="22"/>
      <c r="Q41" s="22"/>
      <c r="R41" s="23"/>
      <c r="S41" s="24"/>
      <c r="T41" s="25"/>
      <c r="U41" s="25"/>
      <c r="V41" s="25"/>
      <c r="W41" s="25"/>
      <c r="X41" s="25"/>
      <c r="Y41" s="25">
        <v>1</v>
      </c>
      <c r="Z41" s="25"/>
      <c r="AA41" s="25"/>
      <c r="AB41" s="25"/>
      <c r="AC41" s="25"/>
      <c r="AD41" s="25"/>
      <c r="AE41" s="26"/>
    </row>
    <row r="42" spans="1:31" ht="15" customHeight="1" x14ac:dyDescent="0.3">
      <c r="A42" s="17">
        <f t="shared" si="0"/>
        <v>40</v>
      </c>
      <c r="B42" s="30" t="s">
        <v>87</v>
      </c>
      <c r="C42" s="18">
        <v>8248</v>
      </c>
      <c r="D42" s="33" t="s">
        <v>88</v>
      </c>
      <c r="E42" s="20">
        <v>620812</v>
      </c>
      <c r="F42" s="21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S42" s="24"/>
      <c r="T42" s="25"/>
      <c r="U42" s="25"/>
      <c r="V42" s="25"/>
      <c r="W42" s="25"/>
      <c r="X42" s="25"/>
      <c r="Y42" s="25">
        <v>2</v>
      </c>
      <c r="Z42" s="25"/>
      <c r="AA42" s="25"/>
      <c r="AB42" s="25">
        <v>1</v>
      </c>
      <c r="AC42" s="25"/>
      <c r="AD42" s="25"/>
      <c r="AE42" s="26"/>
    </row>
    <row r="43" spans="1:31" ht="15" customHeight="1" x14ac:dyDescent="0.3">
      <c r="A43" s="17">
        <f t="shared" si="0"/>
        <v>41</v>
      </c>
      <c r="B43" s="30" t="s">
        <v>89</v>
      </c>
      <c r="C43" s="18">
        <v>4109</v>
      </c>
      <c r="D43" s="33" t="s">
        <v>90</v>
      </c>
      <c r="E43" s="20">
        <v>191411</v>
      </c>
      <c r="F43" s="101"/>
      <c r="G43" s="22">
        <v>6</v>
      </c>
      <c r="H43" s="29">
        <v>2</v>
      </c>
      <c r="I43" s="22"/>
      <c r="J43" s="22"/>
      <c r="K43" s="29"/>
      <c r="L43" s="22"/>
      <c r="M43" s="22"/>
      <c r="N43" s="22"/>
      <c r="O43" s="29">
        <v>1</v>
      </c>
      <c r="P43" s="29"/>
      <c r="Q43" s="29"/>
      <c r="R43" s="23"/>
      <c r="S43" s="24"/>
      <c r="T43" s="34">
        <v>6</v>
      </c>
      <c r="U43" s="34">
        <v>2</v>
      </c>
      <c r="V43" s="34"/>
      <c r="W43" s="25"/>
      <c r="X43" s="34"/>
      <c r="Y43" s="25"/>
      <c r="Z43" s="25"/>
      <c r="AA43" s="34"/>
      <c r="AB43" s="34">
        <v>1</v>
      </c>
      <c r="AC43" s="34"/>
      <c r="AD43" s="34"/>
      <c r="AE43" s="26"/>
    </row>
    <row r="44" spans="1:31" s="100" customFormat="1" ht="15" customHeight="1" x14ac:dyDescent="0.3">
      <c r="A44" s="17">
        <f t="shared" si="0"/>
        <v>42</v>
      </c>
      <c r="B44" s="30" t="s">
        <v>89</v>
      </c>
      <c r="C44" s="18">
        <v>4109</v>
      </c>
      <c r="D44" s="33" t="s">
        <v>250</v>
      </c>
      <c r="E44" s="20">
        <v>441612</v>
      </c>
      <c r="F44" s="101"/>
      <c r="G44" s="22"/>
      <c r="H44" s="22">
        <v>1</v>
      </c>
      <c r="I44" s="22"/>
      <c r="J44" s="22"/>
      <c r="K44" s="22"/>
      <c r="L44" s="22"/>
      <c r="M44" s="22"/>
      <c r="N44" s="22"/>
      <c r="O44" s="22"/>
      <c r="P44" s="22"/>
      <c r="Q44" s="22"/>
      <c r="R44" s="23"/>
      <c r="S44" s="24"/>
      <c r="T44" s="25">
        <v>1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6"/>
    </row>
    <row r="45" spans="1:31" ht="15" customHeight="1" x14ac:dyDescent="0.3">
      <c r="A45" s="17">
        <f t="shared" si="0"/>
        <v>43</v>
      </c>
      <c r="B45" s="30" t="s">
        <v>89</v>
      </c>
      <c r="C45" s="18">
        <v>4155</v>
      </c>
      <c r="D45" s="33" t="s">
        <v>91</v>
      </c>
      <c r="E45" s="20">
        <v>441412</v>
      </c>
      <c r="F45" s="101"/>
      <c r="G45" s="22"/>
      <c r="H45" s="22">
        <v>1</v>
      </c>
      <c r="I45" s="22"/>
      <c r="J45" s="22"/>
      <c r="K45" s="22"/>
      <c r="L45" s="22"/>
      <c r="M45" s="22"/>
      <c r="N45" s="22"/>
      <c r="O45" s="22"/>
      <c r="P45" s="22">
        <v>1</v>
      </c>
      <c r="Q45" s="22"/>
      <c r="R45" s="23"/>
      <c r="S45" s="24"/>
      <c r="T45" s="25"/>
      <c r="U45" s="25">
        <v>1</v>
      </c>
      <c r="V45" s="25"/>
      <c r="W45" s="25"/>
      <c r="X45" s="25"/>
      <c r="Y45" s="25"/>
      <c r="Z45" s="25"/>
      <c r="AA45" s="25"/>
      <c r="AB45" s="25"/>
      <c r="AC45" s="25">
        <v>1</v>
      </c>
      <c r="AD45" s="25"/>
      <c r="AE45" s="26"/>
    </row>
    <row r="46" spans="1:31" ht="15" customHeight="1" x14ac:dyDescent="0.3">
      <c r="A46" s="17">
        <f t="shared" si="0"/>
        <v>44</v>
      </c>
      <c r="B46" s="30" t="s">
        <v>89</v>
      </c>
      <c r="C46" s="18">
        <v>4209</v>
      </c>
      <c r="D46" s="33" t="s">
        <v>92</v>
      </c>
      <c r="E46" s="20">
        <v>442012</v>
      </c>
      <c r="F46" s="101"/>
      <c r="G46" s="22"/>
      <c r="H46" s="22">
        <v>1</v>
      </c>
      <c r="I46" s="22"/>
      <c r="J46" s="22"/>
      <c r="K46" s="22"/>
      <c r="L46" s="22"/>
      <c r="M46" s="22"/>
      <c r="N46" s="22"/>
      <c r="O46" s="22"/>
      <c r="P46" s="22"/>
      <c r="Q46" s="22"/>
      <c r="R46" s="23"/>
      <c r="S46" s="24"/>
      <c r="T46" s="25"/>
      <c r="U46" s="25">
        <v>1</v>
      </c>
      <c r="V46" s="25"/>
      <c r="W46" s="25"/>
      <c r="X46" s="25"/>
      <c r="Y46" s="25"/>
      <c r="Z46" s="25"/>
      <c r="AA46" s="25"/>
      <c r="AB46" s="25"/>
      <c r="AC46" s="25"/>
      <c r="AD46" s="25"/>
      <c r="AE46" s="26"/>
    </row>
    <row r="47" spans="1:31" ht="15" customHeight="1" x14ac:dyDescent="0.3">
      <c r="A47" s="17">
        <f t="shared" si="0"/>
        <v>45</v>
      </c>
      <c r="B47" s="30" t="s">
        <v>89</v>
      </c>
      <c r="C47" s="18">
        <v>4277</v>
      </c>
      <c r="D47" s="33" t="s">
        <v>93</v>
      </c>
      <c r="E47" s="28">
        <v>440912</v>
      </c>
      <c r="F47" s="101"/>
      <c r="G47" s="22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  <c r="S47" s="24"/>
      <c r="T47" s="25">
        <v>1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6"/>
    </row>
    <row r="48" spans="1:31" ht="15" customHeight="1" x14ac:dyDescent="0.3">
      <c r="A48" s="17">
        <f t="shared" si="0"/>
        <v>46</v>
      </c>
      <c r="B48" s="30" t="s">
        <v>89</v>
      </c>
      <c r="C48" s="18">
        <v>4315</v>
      </c>
      <c r="D48" s="30" t="s">
        <v>94</v>
      </c>
      <c r="E48" s="20">
        <v>441512</v>
      </c>
      <c r="F48" s="101"/>
      <c r="G48" s="22">
        <v>1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  <c r="S48" s="24"/>
      <c r="T48" s="25">
        <v>1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6"/>
    </row>
    <row r="49" spans="1:31" ht="15" customHeight="1" x14ac:dyDescent="0.3">
      <c r="A49" s="17">
        <f t="shared" si="0"/>
        <v>47</v>
      </c>
      <c r="B49" s="31" t="s">
        <v>95</v>
      </c>
      <c r="C49" s="18">
        <v>9212</v>
      </c>
      <c r="D49" s="19" t="s">
        <v>96</v>
      </c>
      <c r="E49" s="28">
        <v>241012</v>
      </c>
      <c r="F49" s="101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1</v>
      </c>
      <c r="R49" s="23"/>
      <c r="S49" s="24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>
        <v>1</v>
      </c>
      <c r="AE49" s="26"/>
    </row>
    <row r="50" spans="1:31" ht="15" customHeight="1" x14ac:dyDescent="0.3">
      <c r="A50" s="17">
        <f t="shared" si="0"/>
        <v>48</v>
      </c>
      <c r="B50" s="30" t="s">
        <v>97</v>
      </c>
      <c r="C50" s="18">
        <v>1662</v>
      </c>
      <c r="D50" s="33" t="s">
        <v>98</v>
      </c>
      <c r="E50" s="20">
        <v>330412</v>
      </c>
      <c r="F50" s="101"/>
      <c r="G50" s="22"/>
      <c r="H50" s="22"/>
      <c r="I50" s="22"/>
      <c r="J50" s="22"/>
      <c r="K50" s="22"/>
      <c r="L50" s="22"/>
      <c r="M50" s="22"/>
      <c r="N50" s="22">
        <v>2</v>
      </c>
      <c r="O50" s="22"/>
      <c r="P50" s="22"/>
      <c r="Q50" s="22"/>
      <c r="R50" s="23"/>
      <c r="S50" s="24"/>
      <c r="T50" s="25"/>
      <c r="U50" s="25"/>
      <c r="V50" s="25"/>
      <c r="W50" s="25"/>
      <c r="X50" s="25"/>
      <c r="Y50" s="25"/>
      <c r="Z50" s="25"/>
      <c r="AA50" s="25">
        <v>2</v>
      </c>
      <c r="AB50" s="25"/>
      <c r="AC50" s="25"/>
      <c r="AD50" s="25"/>
      <c r="AE50" s="26"/>
    </row>
    <row r="51" spans="1:31" ht="15" customHeight="1" x14ac:dyDescent="0.3">
      <c r="A51" s="17">
        <f t="shared" si="0"/>
        <v>49</v>
      </c>
      <c r="B51" s="17" t="s">
        <v>99</v>
      </c>
      <c r="C51" s="18">
        <v>9648</v>
      </c>
      <c r="D51" s="19" t="s">
        <v>100</v>
      </c>
      <c r="E51" s="20">
        <v>260811</v>
      </c>
      <c r="F51" s="101"/>
      <c r="G51" s="22"/>
      <c r="H51" s="22">
        <v>1</v>
      </c>
      <c r="I51" s="22"/>
      <c r="J51" s="22"/>
      <c r="K51" s="22"/>
      <c r="L51" s="22"/>
      <c r="M51" s="22"/>
      <c r="N51" s="22"/>
      <c r="O51" s="22">
        <v>2</v>
      </c>
      <c r="P51" s="22"/>
      <c r="Q51" s="22"/>
      <c r="R51" s="23"/>
      <c r="S51" s="24"/>
      <c r="T51" s="25"/>
      <c r="U51" s="25">
        <v>1</v>
      </c>
      <c r="V51" s="25"/>
      <c r="W51" s="25"/>
      <c r="X51" s="25"/>
      <c r="Y51" s="25"/>
      <c r="Z51" s="25"/>
      <c r="AA51" s="25"/>
      <c r="AB51" s="25">
        <v>2</v>
      </c>
      <c r="AC51" s="25"/>
      <c r="AD51" s="25"/>
      <c r="AE51" s="26"/>
    </row>
    <row r="52" spans="1:31" ht="15" customHeight="1" x14ac:dyDescent="0.3">
      <c r="A52" s="17">
        <f t="shared" si="0"/>
        <v>50</v>
      </c>
      <c r="B52" s="30" t="s">
        <v>101</v>
      </c>
      <c r="C52" s="18">
        <v>4683</v>
      </c>
      <c r="D52" s="33" t="s">
        <v>102</v>
      </c>
      <c r="E52" s="20">
        <v>430912</v>
      </c>
      <c r="F52" s="101"/>
      <c r="G52" s="22">
        <v>1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  <c r="S52" s="24"/>
      <c r="T52" s="25">
        <v>1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6"/>
    </row>
    <row r="53" spans="1:31" ht="15" customHeight="1" x14ac:dyDescent="0.3">
      <c r="A53" s="17">
        <f t="shared" si="0"/>
        <v>51</v>
      </c>
      <c r="B53" s="30" t="s">
        <v>103</v>
      </c>
      <c r="C53" s="18">
        <v>1844</v>
      </c>
      <c r="D53" s="33" t="s">
        <v>104</v>
      </c>
      <c r="E53" s="20">
        <v>340413</v>
      </c>
      <c r="F53" s="101"/>
      <c r="G53" s="22">
        <v>1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3"/>
      <c r="S53" s="24"/>
      <c r="T53" s="25">
        <v>1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6"/>
    </row>
    <row r="54" spans="1:31" ht="15" customHeight="1" x14ac:dyDescent="0.3">
      <c r="A54" s="17">
        <f t="shared" si="0"/>
        <v>52</v>
      </c>
      <c r="B54" s="30" t="s">
        <v>105</v>
      </c>
      <c r="C54" s="18">
        <v>2906</v>
      </c>
      <c r="D54" s="33" t="s">
        <v>106</v>
      </c>
      <c r="E54" s="20">
        <v>520613</v>
      </c>
      <c r="F54" s="101"/>
      <c r="G54" s="22"/>
      <c r="H54" s="22"/>
      <c r="I54" s="22"/>
      <c r="J54" s="22"/>
      <c r="K54" s="22">
        <v>1</v>
      </c>
      <c r="L54" s="22"/>
      <c r="M54" s="22"/>
      <c r="N54" s="22"/>
      <c r="O54" s="22"/>
      <c r="P54" s="22">
        <v>2</v>
      </c>
      <c r="Q54" s="22"/>
      <c r="R54" s="23"/>
      <c r="S54" s="24"/>
      <c r="T54" s="25"/>
      <c r="U54" s="25"/>
      <c r="V54" s="25"/>
      <c r="W54" s="25"/>
      <c r="X54" s="25">
        <v>1</v>
      </c>
      <c r="Y54" s="25"/>
      <c r="Z54" s="25"/>
      <c r="AA54" s="25"/>
      <c r="AB54" s="25"/>
      <c r="AC54" s="25">
        <v>2</v>
      </c>
      <c r="AD54" s="25"/>
      <c r="AE54" s="26"/>
    </row>
    <row r="55" spans="1:31" ht="15" customHeight="1" x14ac:dyDescent="0.3">
      <c r="A55" s="17">
        <f t="shared" si="0"/>
        <v>53</v>
      </c>
      <c r="B55" s="30" t="s">
        <v>107</v>
      </c>
      <c r="C55" s="18">
        <v>8606</v>
      </c>
      <c r="D55" s="30" t="s">
        <v>108</v>
      </c>
      <c r="E55" s="28">
        <v>630312</v>
      </c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  <c r="S55" s="24"/>
      <c r="T55" s="25"/>
      <c r="U55" s="25"/>
      <c r="V55" s="25">
        <v>1</v>
      </c>
      <c r="W55" s="25"/>
      <c r="X55" s="25"/>
      <c r="Y55" s="25"/>
      <c r="Z55" s="25"/>
      <c r="AA55" s="25"/>
      <c r="AB55" s="25"/>
      <c r="AC55" s="25"/>
      <c r="AD55" s="25">
        <v>1</v>
      </c>
      <c r="AE55" s="26"/>
    </row>
    <row r="56" spans="1:31" s="100" customFormat="1" ht="15" customHeight="1" x14ac:dyDescent="0.3">
      <c r="A56" s="17">
        <f t="shared" si="0"/>
        <v>54</v>
      </c>
      <c r="B56" s="30" t="s">
        <v>109</v>
      </c>
      <c r="C56" s="18">
        <v>9526</v>
      </c>
      <c r="D56" s="33" t="s">
        <v>102</v>
      </c>
      <c r="E56" s="20">
        <v>250412</v>
      </c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3"/>
      <c r="S56" s="24"/>
      <c r="T56" s="25"/>
      <c r="U56" s="25"/>
      <c r="V56" s="25"/>
      <c r="W56" s="25"/>
      <c r="X56" s="25">
        <v>2</v>
      </c>
      <c r="Y56" s="25"/>
      <c r="Z56" s="25"/>
      <c r="AA56" s="25"/>
      <c r="AB56" s="25"/>
      <c r="AC56" s="25"/>
      <c r="AD56" s="25"/>
      <c r="AE56" s="26"/>
    </row>
    <row r="57" spans="1:31" ht="15" customHeight="1" x14ac:dyDescent="0.3">
      <c r="A57" s="17">
        <f t="shared" si="0"/>
        <v>55</v>
      </c>
      <c r="B57" s="30" t="s">
        <v>110</v>
      </c>
      <c r="C57" s="18">
        <v>4758</v>
      </c>
      <c r="D57" s="33" t="s">
        <v>111</v>
      </c>
      <c r="E57" s="20">
        <v>451111</v>
      </c>
      <c r="F57" s="101"/>
      <c r="G57" s="22"/>
      <c r="H57" s="22"/>
      <c r="I57" s="22"/>
      <c r="J57" s="22"/>
      <c r="K57" s="22">
        <v>2</v>
      </c>
      <c r="L57" s="22"/>
      <c r="M57" s="22"/>
      <c r="N57" s="22"/>
      <c r="O57" s="22"/>
      <c r="P57" s="22">
        <v>1</v>
      </c>
      <c r="Q57" s="22"/>
      <c r="R57" s="23"/>
      <c r="S57" s="24"/>
      <c r="T57" s="25"/>
      <c r="U57" s="25"/>
      <c r="V57" s="25"/>
      <c r="W57" s="25"/>
      <c r="X57" s="25">
        <v>2</v>
      </c>
      <c r="Y57" s="25"/>
      <c r="Z57" s="25"/>
      <c r="AA57" s="25"/>
      <c r="AB57" s="25"/>
      <c r="AC57" s="25">
        <v>1</v>
      </c>
      <c r="AD57" s="25"/>
      <c r="AE57" s="26"/>
    </row>
    <row r="58" spans="1:31" ht="15" customHeight="1" x14ac:dyDescent="0.3">
      <c r="A58" s="17">
        <f t="shared" si="0"/>
        <v>56</v>
      </c>
      <c r="B58" s="30" t="s">
        <v>112</v>
      </c>
      <c r="C58" s="18">
        <v>1458</v>
      </c>
      <c r="D58" s="33" t="s">
        <v>113</v>
      </c>
      <c r="E58" s="20">
        <v>532111</v>
      </c>
      <c r="F58" s="101"/>
      <c r="G58" s="22"/>
      <c r="H58" s="22">
        <v>1</v>
      </c>
      <c r="I58" s="22"/>
      <c r="J58" s="22"/>
      <c r="K58" s="22"/>
      <c r="L58" s="22"/>
      <c r="M58" s="22"/>
      <c r="N58" s="22"/>
      <c r="O58" s="22"/>
      <c r="P58" s="22"/>
      <c r="Q58" s="22"/>
      <c r="R58" s="23"/>
      <c r="S58" s="24"/>
      <c r="T58" s="37"/>
      <c r="U58" s="25">
        <v>1</v>
      </c>
      <c r="V58" s="25"/>
      <c r="W58" s="25"/>
      <c r="X58" s="25"/>
      <c r="Y58" s="25"/>
      <c r="Z58" s="25"/>
      <c r="AA58" s="25"/>
      <c r="AB58" s="25"/>
      <c r="AC58" s="25"/>
      <c r="AD58" s="25"/>
      <c r="AE58" s="26"/>
    </row>
    <row r="59" spans="1:31" ht="15" customHeight="1" x14ac:dyDescent="0.3">
      <c r="A59" s="17">
        <f t="shared" si="0"/>
        <v>57</v>
      </c>
      <c r="B59" s="30" t="s">
        <v>114</v>
      </c>
      <c r="C59" s="18">
        <v>1796</v>
      </c>
      <c r="D59" s="33" t="s">
        <v>115</v>
      </c>
      <c r="E59" s="20">
        <v>340911</v>
      </c>
      <c r="F59" s="101"/>
      <c r="G59" s="22"/>
      <c r="H59" s="22">
        <v>2</v>
      </c>
      <c r="I59" s="22"/>
      <c r="J59" s="22"/>
      <c r="K59" s="22"/>
      <c r="L59" s="22"/>
      <c r="M59" s="22"/>
      <c r="N59" s="22"/>
      <c r="O59" s="22"/>
      <c r="P59" s="22"/>
      <c r="Q59" s="22"/>
      <c r="R59" s="23"/>
      <c r="S59" s="24"/>
      <c r="T59" s="25"/>
      <c r="U59" s="25">
        <v>2</v>
      </c>
      <c r="V59" s="25"/>
      <c r="W59" s="25"/>
      <c r="X59" s="25"/>
      <c r="Y59" s="25"/>
      <c r="Z59" s="25"/>
      <c r="AA59" s="25"/>
      <c r="AB59" s="25"/>
      <c r="AC59" s="25"/>
      <c r="AD59" s="25"/>
      <c r="AE59" s="26"/>
    </row>
    <row r="60" spans="1:31" ht="15" customHeight="1" x14ac:dyDescent="0.3">
      <c r="A60" s="17">
        <f t="shared" si="0"/>
        <v>58</v>
      </c>
      <c r="B60" s="31" t="s">
        <v>116</v>
      </c>
      <c r="C60" s="18">
        <v>8523</v>
      </c>
      <c r="D60" s="31" t="s">
        <v>117</v>
      </c>
      <c r="E60" s="28">
        <v>630811</v>
      </c>
      <c r="F60" s="21">
        <v>1</v>
      </c>
      <c r="G60" s="22"/>
      <c r="H60" s="22">
        <v>1</v>
      </c>
      <c r="I60" s="22">
        <v>3</v>
      </c>
      <c r="J60" s="22"/>
      <c r="K60" s="22"/>
      <c r="L60" s="22"/>
      <c r="M60" s="22"/>
      <c r="N60" s="22">
        <v>1</v>
      </c>
      <c r="O60" s="22"/>
      <c r="P60" s="22"/>
      <c r="Q60" s="22"/>
      <c r="R60" s="23"/>
      <c r="S60" s="24">
        <v>1</v>
      </c>
      <c r="T60" s="25"/>
      <c r="U60" s="25">
        <v>3</v>
      </c>
      <c r="V60" s="25">
        <v>1</v>
      </c>
      <c r="W60" s="25"/>
      <c r="X60" s="25"/>
      <c r="Y60" s="25"/>
      <c r="Z60" s="25"/>
      <c r="AA60" s="25">
        <v>1</v>
      </c>
      <c r="AB60" s="25"/>
      <c r="AC60" s="25"/>
      <c r="AD60" s="25"/>
      <c r="AE60" s="26"/>
    </row>
    <row r="61" spans="1:31" ht="15" customHeight="1" x14ac:dyDescent="0.3">
      <c r="A61" s="17">
        <f t="shared" si="0"/>
        <v>59</v>
      </c>
      <c r="B61" s="17" t="s">
        <v>118</v>
      </c>
      <c r="C61" s="18">
        <v>1454</v>
      </c>
      <c r="D61" s="19" t="s">
        <v>119</v>
      </c>
      <c r="E61" s="20">
        <v>532311</v>
      </c>
      <c r="F61" s="21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  <c r="S61" s="24"/>
      <c r="T61" s="25"/>
      <c r="U61" s="25"/>
      <c r="V61" s="25"/>
      <c r="W61" s="25"/>
      <c r="X61" s="25"/>
      <c r="Y61" s="25"/>
      <c r="Z61" s="25"/>
      <c r="AA61" s="25"/>
      <c r="AB61" s="25"/>
      <c r="AC61" s="34">
        <v>1</v>
      </c>
      <c r="AD61" s="25"/>
      <c r="AE61" s="26"/>
    </row>
    <row r="62" spans="1:31" ht="15" customHeight="1" x14ac:dyDescent="0.3">
      <c r="A62" s="17">
        <f t="shared" si="0"/>
        <v>60</v>
      </c>
      <c r="B62" s="17" t="s">
        <v>120</v>
      </c>
      <c r="C62" s="18">
        <v>1445</v>
      </c>
      <c r="D62" s="19" t="s">
        <v>121</v>
      </c>
      <c r="E62" s="20">
        <v>330811</v>
      </c>
      <c r="F62" s="21"/>
      <c r="G62" s="22"/>
      <c r="H62" s="22"/>
      <c r="I62" s="22"/>
      <c r="J62" s="22"/>
      <c r="K62" s="22"/>
      <c r="L62" s="22">
        <v>1</v>
      </c>
      <c r="M62" s="22"/>
      <c r="N62" s="22"/>
      <c r="O62" s="22"/>
      <c r="P62" s="22"/>
      <c r="Q62" s="22"/>
      <c r="R62" s="23"/>
      <c r="S62" s="24"/>
      <c r="T62" s="25"/>
      <c r="U62" s="25"/>
      <c r="V62" s="25"/>
      <c r="W62" s="25"/>
      <c r="X62" s="25"/>
      <c r="Y62" s="25">
        <v>1</v>
      </c>
      <c r="Z62" s="25"/>
      <c r="AA62" s="25"/>
      <c r="AB62" s="25"/>
      <c r="AC62" s="25"/>
      <c r="AD62" s="25"/>
      <c r="AE62" s="26"/>
    </row>
    <row r="63" spans="1:31" s="100" customFormat="1" ht="15" customHeight="1" x14ac:dyDescent="0.3">
      <c r="A63" s="17">
        <f t="shared" si="0"/>
        <v>61</v>
      </c>
      <c r="B63" s="30" t="s">
        <v>122</v>
      </c>
      <c r="C63" s="18">
        <v>8468</v>
      </c>
      <c r="D63" s="33" t="s">
        <v>246</v>
      </c>
      <c r="E63" s="20">
        <v>621511</v>
      </c>
      <c r="F63" s="21"/>
      <c r="G63" s="22"/>
      <c r="H63" s="22">
        <v>1</v>
      </c>
      <c r="I63" s="22"/>
      <c r="J63" s="22"/>
      <c r="K63" s="22">
        <v>1</v>
      </c>
      <c r="L63" s="22"/>
      <c r="M63" s="22"/>
      <c r="N63" s="22"/>
      <c r="O63" s="22"/>
      <c r="P63" s="22"/>
      <c r="Q63" s="22"/>
      <c r="R63" s="23"/>
      <c r="S63" s="24"/>
      <c r="T63" s="25"/>
      <c r="U63" s="25">
        <v>1</v>
      </c>
      <c r="V63" s="25"/>
      <c r="W63" s="25"/>
      <c r="X63" s="25">
        <v>1</v>
      </c>
      <c r="Y63" s="25"/>
      <c r="Z63" s="25"/>
      <c r="AA63" s="25"/>
      <c r="AB63" s="25"/>
      <c r="AC63" s="25"/>
      <c r="AD63" s="25"/>
      <c r="AE63" s="26"/>
    </row>
    <row r="64" spans="1:31" ht="15" customHeight="1" x14ac:dyDescent="0.3">
      <c r="A64" s="17">
        <f t="shared" si="0"/>
        <v>62</v>
      </c>
      <c r="B64" s="17" t="s">
        <v>123</v>
      </c>
      <c r="C64" s="18">
        <v>9306</v>
      </c>
      <c r="D64" s="19" t="s">
        <v>124</v>
      </c>
      <c r="E64" s="20">
        <v>261111</v>
      </c>
      <c r="F64" s="101"/>
      <c r="G64" s="22"/>
      <c r="H64" s="22"/>
      <c r="I64" s="22"/>
      <c r="J64" s="22"/>
      <c r="K64" s="22"/>
      <c r="L64" s="22"/>
      <c r="M64" s="22"/>
      <c r="N64" s="22"/>
      <c r="O64" s="22">
        <v>1</v>
      </c>
      <c r="P64" s="22"/>
      <c r="Q64" s="22"/>
      <c r="R64" s="23"/>
      <c r="S64" s="24"/>
      <c r="T64" s="25"/>
      <c r="U64" s="25"/>
      <c r="V64" s="25"/>
      <c r="W64" s="25"/>
      <c r="X64" s="25"/>
      <c r="Y64" s="25"/>
      <c r="Z64" s="25"/>
      <c r="AA64" s="25"/>
      <c r="AB64" s="25">
        <v>1</v>
      </c>
      <c r="AC64" s="25"/>
      <c r="AD64" s="25"/>
      <c r="AE64" s="26"/>
    </row>
    <row r="65" spans="1:31" ht="15" customHeight="1" x14ac:dyDescent="0.3">
      <c r="A65" s="17">
        <f t="shared" si="0"/>
        <v>63</v>
      </c>
      <c r="B65" s="30" t="s">
        <v>125</v>
      </c>
      <c r="C65" s="18">
        <v>8340</v>
      </c>
      <c r="D65" s="33" t="s">
        <v>245</v>
      </c>
      <c r="E65" s="20">
        <v>611111</v>
      </c>
      <c r="F65" s="101"/>
      <c r="G65" s="22"/>
      <c r="H65" s="22"/>
      <c r="I65" s="22"/>
      <c r="J65" s="22"/>
      <c r="K65" s="22"/>
      <c r="L65" s="22">
        <v>1</v>
      </c>
      <c r="M65" s="22"/>
      <c r="N65" s="22"/>
      <c r="O65" s="22"/>
      <c r="P65" s="22"/>
      <c r="Q65" s="22"/>
      <c r="R65" s="23"/>
      <c r="S65" s="24"/>
      <c r="T65" s="37"/>
      <c r="U65" s="25"/>
      <c r="V65" s="25"/>
      <c r="W65" s="25"/>
      <c r="X65" s="25"/>
      <c r="Y65" s="25">
        <v>1</v>
      </c>
      <c r="Z65" s="25"/>
      <c r="AA65" s="25"/>
      <c r="AB65" s="25"/>
      <c r="AC65" s="25"/>
      <c r="AD65" s="25"/>
      <c r="AE65" s="26"/>
    </row>
    <row r="66" spans="1:31" ht="15" customHeight="1" x14ac:dyDescent="0.3">
      <c r="A66" s="17">
        <f t="shared" si="0"/>
        <v>64</v>
      </c>
      <c r="B66" s="30" t="s">
        <v>126</v>
      </c>
      <c r="C66" s="18">
        <v>1855</v>
      </c>
      <c r="D66" s="33" t="s">
        <v>127</v>
      </c>
      <c r="E66" s="20">
        <v>341412</v>
      </c>
      <c r="F66" s="101"/>
      <c r="G66" s="22"/>
      <c r="H66" s="22">
        <v>1</v>
      </c>
      <c r="I66" s="22"/>
      <c r="J66" s="22"/>
      <c r="K66" s="22"/>
      <c r="L66" s="22"/>
      <c r="M66" s="22"/>
      <c r="N66" s="22">
        <v>1</v>
      </c>
      <c r="O66" s="22"/>
      <c r="P66" s="22"/>
      <c r="Q66" s="22"/>
      <c r="R66" s="23"/>
      <c r="S66" s="24"/>
      <c r="T66" s="25"/>
      <c r="U66" s="25">
        <v>1</v>
      </c>
      <c r="V66" s="25"/>
      <c r="W66" s="25"/>
      <c r="X66" s="25"/>
      <c r="Y66" s="25"/>
      <c r="Z66" s="25"/>
      <c r="AA66" s="25">
        <v>1</v>
      </c>
      <c r="AB66" s="25"/>
      <c r="AC66" s="25"/>
      <c r="AD66" s="25"/>
      <c r="AE66" s="26"/>
    </row>
    <row r="67" spans="1:31" ht="15" customHeight="1" x14ac:dyDescent="0.3">
      <c r="A67" s="17">
        <f t="shared" si="0"/>
        <v>65</v>
      </c>
      <c r="B67" s="17" t="s">
        <v>128</v>
      </c>
      <c r="C67" s="18">
        <v>9366</v>
      </c>
      <c r="D67" s="17" t="s">
        <v>129</v>
      </c>
      <c r="E67" s="28">
        <v>210911</v>
      </c>
      <c r="F67" s="101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3"/>
      <c r="S67" s="24">
        <v>2</v>
      </c>
      <c r="T67" s="25"/>
      <c r="U67" s="25">
        <v>1</v>
      </c>
      <c r="V67" s="25"/>
      <c r="W67" s="25"/>
      <c r="X67" s="25"/>
      <c r="Y67" s="25">
        <v>3</v>
      </c>
      <c r="Z67" s="25"/>
      <c r="AA67" s="25"/>
      <c r="AB67" s="25"/>
      <c r="AC67" s="25">
        <v>1</v>
      </c>
      <c r="AD67" s="25"/>
      <c r="AE67" s="26"/>
    </row>
    <row r="68" spans="1:31" ht="15" customHeight="1" x14ac:dyDescent="0.3">
      <c r="A68" s="17">
        <f t="shared" si="0"/>
        <v>66</v>
      </c>
      <c r="B68" s="30" t="s">
        <v>130</v>
      </c>
      <c r="C68" s="18">
        <v>4425</v>
      </c>
      <c r="D68" s="33" t="s">
        <v>131</v>
      </c>
      <c r="E68" s="20">
        <v>421012</v>
      </c>
      <c r="F68" s="101"/>
      <c r="G68" s="22"/>
      <c r="H68" s="22"/>
      <c r="I68" s="22"/>
      <c r="J68" s="22"/>
      <c r="K68" s="22"/>
      <c r="L68" s="22">
        <v>1</v>
      </c>
      <c r="M68" s="22"/>
      <c r="N68" s="22"/>
      <c r="O68" s="22"/>
      <c r="P68" s="22"/>
      <c r="Q68" s="22"/>
      <c r="R68" s="23"/>
      <c r="S68" s="24"/>
      <c r="T68" s="25"/>
      <c r="U68" s="25"/>
      <c r="V68" s="25"/>
      <c r="W68" s="25"/>
      <c r="X68" s="25"/>
      <c r="Y68" s="25">
        <v>1</v>
      </c>
      <c r="Z68" s="25"/>
      <c r="AA68" s="25"/>
      <c r="AB68" s="25"/>
      <c r="AC68" s="25"/>
      <c r="AD68" s="25"/>
      <c r="AE68" s="26"/>
    </row>
    <row r="69" spans="1:31" s="100" customFormat="1" ht="15" customHeight="1" x14ac:dyDescent="0.3">
      <c r="A69" s="17">
        <f t="shared" ref="A69:A78" si="1">A68+1</f>
        <v>67</v>
      </c>
      <c r="B69" s="30" t="s">
        <v>248</v>
      </c>
      <c r="C69" s="18">
        <v>4860</v>
      </c>
      <c r="D69" s="33" t="s">
        <v>249</v>
      </c>
      <c r="E69" s="20">
        <v>451711</v>
      </c>
      <c r="F69" s="101"/>
      <c r="G69" s="22"/>
      <c r="H69" s="22"/>
      <c r="I69" s="22"/>
      <c r="J69" s="22"/>
      <c r="K69" s="22">
        <v>1</v>
      </c>
      <c r="L69" s="22"/>
      <c r="M69" s="22"/>
      <c r="N69" s="22"/>
      <c r="O69" s="22"/>
      <c r="P69" s="22"/>
      <c r="Q69" s="22"/>
      <c r="R69" s="23"/>
      <c r="S69" s="24"/>
      <c r="T69" s="25"/>
      <c r="U69" s="25"/>
      <c r="V69" s="25"/>
      <c r="W69" s="25"/>
      <c r="X69" s="25">
        <v>1</v>
      </c>
      <c r="Y69" s="25"/>
      <c r="Z69" s="25"/>
      <c r="AA69" s="25"/>
      <c r="AB69" s="25"/>
      <c r="AC69" s="25"/>
      <c r="AD69" s="25"/>
      <c r="AE69" s="26"/>
    </row>
    <row r="70" spans="1:31" ht="15" customHeight="1" x14ac:dyDescent="0.3">
      <c r="A70" s="17">
        <f t="shared" si="1"/>
        <v>68</v>
      </c>
      <c r="B70" s="31" t="s">
        <v>132</v>
      </c>
      <c r="C70" s="18">
        <v>9419</v>
      </c>
      <c r="D70" s="31" t="s">
        <v>133</v>
      </c>
      <c r="E70" s="28">
        <v>211112</v>
      </c>
      <c r="F70" s="101"/>
      <c r="G70" s="22"/>
      <c r="H70" s="22">
        <v>1</v>
      </c>
      <c r="I70" s="22"/>
      <c r="J70" s="22"/>
      <c r="K70" s="22"/>
      <c r="L70" s="22">
        <v>1</v>
      </c>
      <c r="M70" s="22"/>
      <c r="N70" s="22"/>
      <c r="O70" s="22"/>
      <c r="P70" s="22"/>
      <c r="Q70" s="22"/>
      <c r="R70" s="23"/>
      <c r="S70" s="24"/>
      <c r="T70" s="25"/>
      <c r="U70" s="25">
        <v>4</v>
      </c>
      <c r="V70" s="25"/>
      <c r="W70" s="25"/>
      <c r="X70" s="25"/>
      <c r="Y70" s="25">
        <v>1</v>
      </c>
      <c r="Z70" s="25"/>
      <c r="AA70" s="25"/>
      <c r="AB70" s="25"/>
      <c r="AC70" s="25"/>
      <c r="AD70" s="25"/>
      <c r="AE70" s="26"/>
    </row>
    <row r="71" spans="1:31" ht="15" customHeight="1" x14ac:dyDescent="0.3">
      <c r="A71" s="17">
        <f t="shared" si="1"/>
        <v>69</v>
      </c>
      <c r="B71" s="17" t="s">
        <v>134</v>
      </c>
      <c r="C71" s="18">
        <v>8412</v>
      </c>
      <c r="D71" s="19" t="s">
        <v>135</v>
      </c>
      <c r="E71" s="20">
        <v>640611</v>
      </c>
      <c r="F71" s="101"/>
      <c r="G71" s="22"/>
      <c r="H71" s="22"/>
      <c r="I71" s="22"/>
      <c r="J71" s="22"/>
      <c r="K71" s="22">
        <v>1</v>
      </c>
      <c r="L71" s="102"/>
      <c r="M71" s="102"/>
      <c r="N71" s="22">
        <v>1</v>
      </c>
      <c r="O71" s="22"/>
      <c r="P71" s="22"/>
      <c r="Q71" s="22">
        <v>1</v>
      </c>
      <c r="R71" s="23"/>
      <c r="S71" s="24"/>
      <c r="T71" s="25"/>
      <c r="U71" s="25"/>
      <c r="V71" s="25"/>
      <c r="W71" s="25"/>
      <c r="X71" s="25">
        <v>1</v>
      </c>
      <c r="Y71" s="25"/>
      <c r="Z71" s="25"/>
      <c r="AA71" s="25">
        <v>2</v>
      </c>
      <c r="AB71" s="25"/>
      <c r="AC71" s="25"/>
      <c r="AD71" s="25">
        <v>1</v>
      </c>
      <c r="AE71" s="26"/>
    </row>
    <row r="72" spans="1:31" ht="15" customHeight="1" x14ac:dyDescent="0.3">
      <c r="A72" s="17">
        <f t="shared" si="1"/>
        <v>70</v>
      </c>
      <c r="B72" s="30" t="s">
        <v>136</v>
      </c>
      <c r="C72" s="18">
        <v>1723</v>
      </c>
      <c r="D72" s="33" t="s">
        <v>113</v>
      </c>
      <c r="E72" s="20">
        <v>321612</v>
      </c>
      <c r="F72" s="101"/>
      <c r="G72" s="22">
        <v>1</v>
      </c>
      <c r="H72" s="22">
        <v>1</v>
      </c>
      <c r="I72" s="102"/>
      <c r="J72" s="102"/>
      <c r="K72" s="22"/>
      <c r="L72" s="22"/>
      <c r="M72" s="22"/>
      <c r="N72" s="22"/>
      <c r="O72" s="22"/>
      <c r="P72" s="22"/>
      <c r="Q72" s="22"/>
      <c r="R72" s="23"/>
      <c r="S72" s="24"/>
      <c r="T72" s="25">
        <v>1</v>
      </c>
      <c r="U72" s="25">
        <v>1</v>
      </c>
      <c r="V72" s="35"/>
      <c r="W72" s="35"/>
      <c r="X72" s="25"/>
      <c r="Y72" s="25"/>
      <c r="Z72" s="25"/>
      <c r="AA72" s="25"/>
      <c r="AB72" s="25"/>
      <c r="AC72" s="25">
        <v>1</v>
      </c>
      <c r="AD72" s="25"/>
      <c r="AE72" s="26"/>
    </row>
    <row r="73" spans="1:31" ht="15" customHeight="1" x14ac:dyDescent="0.3">
      <c r="A73" s="17">
        <f t="shared" si="1"/>
        <v>71</v>
      </c>
      <c r="B73" s="30" t="s">
        <v>137</v>
      </c>
      <c r="C73" s="18">
        <v>2681</v>
      </c>
      <c r="D73" s="30" t="s">
        <v>138</v>
      </c>
      <c r="E73" s="28">
        <v>511312</v>
      </c>
      <c r="F73" s="101"/>
      <c r="G73" s="22"/>
      <c r="H73" s="22">
        <v>1</v>
      </c>
      <c r="I73" s="22"/>
      <c r="J73" s="22"/>
      <c r="K73" s="22"/>
      <c r="L73" s="22"/>
      <c r="M73" s="22"/>
      <c r="N73" s="22"/>
      <c r="O73" s="22"/>
      <c r="P73" s="22"/>
      <c r="Q73" s="22"/>
      <c r="R73" s="23"/>
      <c r="S73" s="24"/>
      <c r="T73" s="25"/>
      <c r="U73" s="25">
        <v>1</v>
      </c>
      <c r="V73" s="25"/>
      <c r="W73" s="25"/>
      <c r="X73" s="25"/>
      <c r="Y73" s="25"/>
      <c r="Z73" s="25"/>
      <c r="AA73" s="25"/>
      <c r="AB73" s="25"/>
      <c r="AC73" s="25"/>
      <c r="AD73" s="25"/>
      <c r="AE73" s="26"/>
    </row>
    <row r="74" spans="1:31" ht="15" customHeight="1" x14ac:dyDescent="0.3">
      <c r="A74" s="17">
        <f t="shared" si="1"/>
        <v>72</v>
      </c>
      <c r="B74" s="30" t="s">
        <v>139</v>
      </c>
      <c r="C74" s="18">
        <v>4808</v>
      </c>
      <c r="D74" s="33" t="s">
        <v>140</v>
      </c>
      <c r="E74" s="38">
        <v>431111</v>
      </c>
      <c r="F74" s="101"/>
      <c r="G74" s="22"/>
      <c r="H74" s="22"/>
      <c r="I74" s="22"/>
      <c r="J74" s="22"/>
      <c r="K74" s="22"/>
      <c r="L74" s="22"/>
      <c r="M74" s="22"/>
      <c r="N74" s="22">
        <v>2</v>
      </c>
      <c r="O74" s="22"/>
      <c r="P74" s="22"/>
      <c r="Q74" s="22"/>
      <c r="R74" s="23"/>
      <c r="S74" s="24"/>
      <c r="T74" s="25"/>
      <c r="U74" s="25"/>
      <c r="V74" s="25"/>
      <c r="W74" s="25"/>
      <c r="X74" s="25"/>
      <c r="Y74" s="25"/>
      <c r="Z74" s="25"/>
      <c r="AA74" s="25">
        <v>2</v>
      </c>
      <c r="AB74" s="25"/>
      <c r="AC74" s="25"/>
      <c r="AD74" s="25"/>
      <c r="AE74" s="26"/>
    </row>
    <row r="75" spans="1:31" ht="15" customHeight="1" x14ac:dyDescent="0.3">
      <c r="A75" s="17">
        <f t="shared" si="1"/>
        <v>73</v>
      </c>
      <c r="B75" s="30" t="s">
        <v>141</v>
      </c>
      <c r="C75" s="18">
        <v>2763</v>
      </c>
      <c r="D75" s="30" t="s">
        <v>142</v>
      </c>
      <c r="E75" s="39">
        <v>541211</v>
      </c>
      <c r="F75" s="101"/>
      <c r="G75" s="22"/>
      <c r="H75" s="22">
        <v>1</v>
      </c>
      <c r="I75" s="22"/>
      <c r="J75" s="22"/>
      <c r="K75" s="22"/>
      <c r="L75" s="22">
        <v>1</v>
      </c>
      <c r="M75" s="22"/>
      <c r="N75" s="22">
        <v>1</v>
      </c>
      <c r="O75" s="22"/>
      <c r="P75" s="22"/>
      <c r="Q75" s="22"/>
      <c r="R75" s="23"/>
      <c r="S75" s="24"/>
      <c r="T75" s="25"/>
      <c r="U75" s="25">
        <v>1</v>
      </c>
      <c r="V75" s="25"/>
      <c r="W75" s="25"/>
      <c r="X75" s="25"/>
      <c r="Y75" s="25">
        <v>1</v>
      </c>
      <c r="Z75" s="25"/>
      <c r="AA75" s="25">
        <v>1</v>
      </c>
      <c r="AB75" s="25"/>
      <c r="AC75" s="25"/>
      <c r="AD75" s="25"/>
      <c r="AE75" s="26"/>
    </row>
    <row r="76" spans="1:31" ht="15" customHeight="1" x14ac:dyDescent="0.3">
      <c r="A76" s="17">
        <f t="shared" si="1"/>
        <v>74</v>
      </c>
      <c r="B76" s="30" t="s">
        <v>243</v>
      </c>
      <c r="C76" s="18">
        <v>9405</v>
      </c>
      <c r="D76" s="30" t="s">
        <v>244</v>
      </c>
      <c r="E76" s="39">
        <v>251011</v>
      </c>
      <c r="F76" s="101"/>
      <c r="G76" s="22"/>
      <c r="H76" s="22"/>
      <c r="I76" s="22"/>
      <c r="J76" s="22"/>
      <c r="K76" s="22"/>
      <c r="L76" s="22">
        <v>1</v>
      </c>
      <c r="M76" s="22">
        <v>1</v>
      </c>
      <c r="N76" s="22"/>
      <c r="O76" s="22"/>
      <c r="P76" s="22"/>
      <c r="Q76" s="22"/>
      <c r="R76" s="23"/>
      <c r="S76" s="24"/>
      <c r="T76" s="25"/>
      <c r="U76" s="25"/>
      <c r="V76" s="25"/>
      <c r="W76" s="25"/>
      <c r="X76" s="25"/>
      <c r="Y76" s="25">
        <v>1</v>
      </c>
      <c r="Z76" s="25">
        <v>1</v>
      </c>
      <c r="AA76" s="25"/>
      <c r="AB76" s="25"/>
      <c r="AC76" s="25"/>
      <c r="AD76" s="25"/>
      <c r="AE76" s="26"/>
    </row>
    <row r="77" spans="1:31" ht="15" customHeight="1" x14ac:dyDescent="0.3">
      <c r="A77" s="17">
        <f t="shared" si="1"/>
        <v>75</v>
      </c>
      <c r="B77" s="17" t="s">
        <v>143</v>
      </c>
      <c r="C77" s="18">
        <v>8056</v>
      </c>
      <c r="D77" s="17" t="s">
        <v>144</v>
      </c>
      <c r="E77" s="39">
        <v>641412</v>
      </c>
      <c r="F77" s="101"/>
      <c r="G77" s="22"/>
      <c r="H77" s="22"/>
      <c r="I77" s="22"/>
      <c r="J77" s="22"/>
      <c r="K77" s="22"/>
      <c r="L77" s="22"/>
      <c r="M77" s="22"/>
      <c r="N77" s="22">
        <v>1</v>
      </c>
      <c r="O77" s="22"/>
      <c r="P77" s="22"/>
      <c r="Q77" s="22">
        <v>1</v>
      </c>
      <c r="R77" s="23"/>
      <c r="S77" s="24"/>
      <c r="T77" s="25"/>
      <c r="U77" s="25"/>
      <c r="V77" s="35"/>
      <c r="W77" s="25"/>
      <c r="X77" s="25"/>
      <c r="Y77" s="25"/>
      <c r="Z77" s="25"/>
      <c r="AA77" s="25">
        <v>1</v>
      </c>
      <c r="AB77" s="25"/>
      <c r="AC77" s="25"/>
      <c r="AD77" s="25">
        <v>1</v>
      </c>
      <c r="AE77" s="26"/>
    </row>
    <row r="78" spans="1:31" ht="15" customHeight="1" thickBot="1" x14ac:dyDescent="0.35">
      <c r="A78" s="17">
        <f t="shared" si="1"/>
        <v>76</v>
      </c>
      <c r="B78" s="17" t="s">
        <v>143</v>
      </c>
      <c r="C78" s="18">
        <v>8058</v>
      </c>
      <c r="D78" s="17" t="s">
        <v>145</v>
      </c>
      <c r="E78" s="39">
        <v>640911</v>
      </c>
      <c r="F78" s="101"/>
      <c r="G78" s="22"/>
      <c r="H78" s="22"/>
      <c r="I78" s="22">
        <v>1</v>
      </c>
      <c r="J78" s="22"/>
      <c r="K78" s="22">
        <v>2</v>
      </c>
      <c r="L78" s="22">
        <v>1</v>
      </c>
      <c r="M78" s="22"/>
      <c r="N78" s="22"/>
      <c r="O78" s="22"/>
      <c r="P78" s="22"/>
      <c r="Q78" s="22">
        <v>1</v>
      </c>
      <c r="R78" s="23"/>
      <c r="S78" s="24"/>
      <c r="T78" s="25"/>
      <c r="U78" s="25"/>
      <c r="V78" s="35"/>
      <c r="W78" s="25"/>
      <c r="X78" s="25">
        <v>2</v>
      </c>
      <c r="Y78" s="25">
        <v>1</v>
      </c>
      <c r="Z78" s="25"/>
      <c r="AA78" s="25"/>
      <c r="AB78" s="25"/>
      <c r="AC78" s="25">
        <v>2</v>
      </c>
      <c r="AD78" s="25">
        <v>1</v>
      </c>
      <c r="AE78" s="26"/>
    </row>
    <row r="79" spans="1:31" ht="15" customHeight="1" x14ac:dyDescent="0.3">
      <c r="C79" s="40"/>
      <c r="D79" s="41"/>
      <c r="E79" s="42" t="s">
        <v>146</v>
      </c>
      <c r="F79" s="43">
        <f t="shared" ref="F79:Z79" si="2">SUM(F3:F78)</f>
        <v>1</v>
      </c>
      <c r="G79" s="44">
        <f t="shared" si="2"/>
        <v>23</v>
      </c>
      <c r="H79" s="44">
        <f t="shared" si="2"/>
        <v>33</v>
      </c>
      <c r="I79" s="44">
        <f t="shared" si="2"/>
        <v>5</v>
      </c>
      <c r="J79" s="44">
        <f t="shared" si="2"/>
        <v>0</v>
      </c>
      <c r="K79" s="44">
        <f t="shared" si="2"/>
        <v>14</v>
      </c>
      <c r="L79" s="44">
        <f t="shared" si="2"/>
        <v>23</v>
      </c>
      <c r="M79" s="44">
        <f t="shared" si="2"/>
        <v>1</v>
      </c>
      <c r="N79" s="44">
        <f t="shared" si="2"/>
        <v>17</v>
      </c>
      <c r="O79" s="44">
        <f t="shared" si="2"/>
        <v>5</v>
      </c>
      <c r="P79" s="44">
        <f t="shared" si="2"/>
        <v>12</v>
      </c>
      <c r="Q79" s="44">
        <f t="shared" si="2"/>
        <v>9</v>
      </c>
      <c r="R79" s="45">
        <f t="shared" si="2"/>
        <v>2</v>
      </c>
      <c r="S79" s="46">
        <f t="shared" si="2"/>
        <v>3</v>
      </c>
      <c r="T79" s="47">
        <f t="shared" si="2"/>
        <v>26</v>
      </c>
      <c r="U79" s="47">
        <f t="shared" si="2"/>
        <v>40</v>
      </c>
      <c r="V79" s="47">
        <f t="shared" si="2"/>
        <v>6</v>
      </c>
      <c r="W79" s="47">
        <f t="shared" si="2"/>
        <v>0</v>
      </c>
      <c r="X79" s="47">
        <f t="shared" si="2"/>
        <v>16</v>
      </c>
      <c r="Y79" s="47">
        <f t="shared" si="2"/>
        <v>30</v>
      </c>
      <c r="Z79" s="47">
        <f t="shared" si="2"/>
        <v>1</v>
      </c>
      <c r="AA79" s="47">
        <f>SUM(AA3:AA78)</f>
        <v>20</v>
      </c>
      <c r="AB79" s="47">
        <f>SUM(AB3:AB78)</f>
        <v>6</v>
      </c>
      <c r="AC79" s="47">
        <f>SUM(AC3:AC78)</f>
        <v>21</v>
      </c>
      <c r="AD79" s="47">
        <f>SUM(AD3:AD78)</f>
        <v>11</v>
      </c>
      <c r="AE79" s="48">
        <f>SUM(AE3:AE78)</f>
        <v>2</v>
      </c>
    </row>
    <row r="80" spans="1:31" ht="15" customHeight="1" thickBot="1" x14ac:dyDescent="0.35">
      <c r="B80" s="49"/>
      <c r="C80" s="50"/>
      <c r="E80" s="51" t="s">
        <v>147</v>
      </c>
      <c r="F80" s="52">
        <f>F79*22/2</f>
        <v>11</v>
      </c>
      <c r="G80" s="53">
        <f t="shared" ref="G80:R80" si="3">G79*22/2</f>
        <v>253</v>
      </c>
      <c r="H80" s="53">
        <f t="shared" si="3"/>
        <v>363</v>
      </c>
      <c r="I80" s="53">
        <f t="shared" si="3"/>
        <v>55</v>
      </c>
      <c r="J80" s="53">
        <f t="shared" si="3"/>
        <v>0</v>
      </c>
      <c r="K80" s="53">
        <f t="shared" si="3"/>
        <v>154</v>
      </c>
      <c r="L80" s="53">
        <f t="shared" si="3"/>
        <v>253</v>
      </c>
      <c r="M80" s="53">
        <f t="shared" si="3"/>
        <v>11</v>
      </c>
      <c r="N80" s="53">
        <f t="shared" si="3"/>
        <v>187</v>
      </c>
      <c r="O80" s="53">
        <f t="shared" si="3"/>
        <v>55</v>
      </c>
      <c r="P80" s="53">
        <f t="shared" si="3"/>
        <v>132</v>
      </c>
      <c r="Q80" s="53">
        <f t="shared" si="3"/>
        <v>99</v>
      </c>
      <c r="R80" s="54">
        <f t="shared" si="3"/>
        <v>22</v>
      </c>
      <c r="S80" s="55">
        <f>S79*(52-22)</f>
        <v>90</v>
      </c>
      <c r="T80" s="56">
        <f t="shared" ref="T80:AE80" si="4">T79*(52-22)</f>
        <v>780</v>
      </c>
      <c r="U80" s="56">
        <f t="shared" si="4"/>
        <v>1200</v>
      </c>
      <c r="V80" s="56">
        <f t="shared" si="4"/>
        <v>180</v>
      </c>
      <c r="W80" s="56">
        <f t="shared" si="4"/>
        <v>0</v>
      </c>
      <c r="X80" s="56">
        <f t="shared" si="4"/>
        <v>480</v>
      </c>
      <c r="Y80" s="56">
        <f t="shared" si="4"/>
        <v>900</v>
      </c>
      <c r="Z80" s="56">
        <f t="shared" si="4"/>
        <v>30</v>
      </c>
      <c r="AA80" s="56">
        <f t="shared" si="4"/>
        <v>600</v>
      </c>
      <c r="AB80" s="56">
        <f t="shared" si="4"/>
        <v>180</v>
      </c>
      <c r="AC80" s="56">
        <f t="shared" si="4"/>
        <v>630</v>
      </c>
      <c r="AD80" s="56">
        <f t="shared" si="4"/>
        <v>330</v>
      </c>
      <c r="AE80" s="57">
        <f t="shared" si="4"/>
        <v>60</v>
      </c>
    </row>
    <row r="82" spans="1:1" ht="15.6" x14ac:dyDescent="0.3">
      <c r="A82" s="105" t="s">
        <v>252</v>
      </c>
    </row>
  </sheetData>
  <sheetProtection algorithmName="SHA-512" hashValue="eOi+U0VYhW5v7S3JloTwUFmU3V2IblcjsAtfYRtCOHZcwpCk3guWN/CMgb4MYgjmFDNcgC6Wud2/7feDOV7lKw==" saltValue="04rozPUsTXaJ+z1o1x+rfQ==" spinCount="100000" sheet="1" objects="1" scenarios="1"/>
  <mergeCells count="7">
    <mergeCell ref="S1:AE1"/>
    <mergeCell ref="A1:A2"/>
    <mergeCell ref="B1:B2"/>
    <mergeCell ref="C1:C2"/>
    <mergeCell ref="D1:D2"/>
    <mergeCell ref="E1:E2"/>
    <mergeCell ref="F1:R1"/>
  </mergeCells>
  <pageMargins left="0.70866141732283472" right="0.70866141732283472" top="0.78740157480314965" bottom="0.78740157480314965" header="0.31496062992125984" footer="0.31496062992125984"/>
  <pageSetup paperSize="9" orientation="landscape"/>
  <headerFooter>
    <oddHeader>&amp;CAusschreibung "Schmutzfangmatten im Mietservice für die Objekte der AOK PLUS 
in den Regionen Sachsen und Thüringen"
Vergabenummer 58/2026 – 
Anlage 1-2</oddHeader>
    <oddFooter>&amp;C_x000D_&amp;1#&amp;"Aptos"&amp;11&amp;K000000 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E57CA-59E5-4611-B4C5-AEAE6AAF33D7}">
  <dimension ref="A1:AE55"/>
  <sheetViews>
    <sheetView tabSelected="1" workbookViewId="0">
      <pane ySplit="2" topLeftCell="A30" activePane="bottomLeft" state="frozenSplit"/>
      <selection activeCell="J8" sqref="J8"/>
      <selection pane="bottomLeft" activeCell="J8" sqref="J8"/>
    </sheetView>
  </sheetViews>
  <sheetFormatPr baseColWidth="10" defaultRowHeight="14.4" x14ac:dyDescent="0.3"/>
  <cols>
    <col min="1" max="1" width="4" bestFit="1" customWidth="1"/>
    <col min="2" max="2" width="19.88671875" bestFit="1" customWidth="1"/>
    <col min="3" max="3" width="6.6640625" bestFit="1" customWidth="1"/>
    <col min="4" max="4" width="28.88671875" bestFit="1" customWidth="1"/>
    <col min="5" max="5" width="18.33203125" bestFit="1" customWidth="1"/>
    <col min="6" max="31" width="5.6640625" customWidth="1"/>
  </cols>
  <sheetData>
    <row r="1" spans="1:31" ht="15" customHeight="1" x14ac:dyDescent="0.3">
      <c r="A1" s="112" t="s">
        <v>0</v>
      </c>
      <c r="B1" s="114" t="s">
        <v>1</v>
      </c>
      <c r="C1" s="114" t="s">
        <v>2</v>
      </c>
      <c r="D1" s="114" t="s">
        <v>3</v>
      </c>
      <c r="E1" s="116" t="s">
        <v>4</v>
      </c>
      <c r="F1" s="106" t="s">
        <v>5</v>
      </c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  <c r="S1" s="109" t="s">
        <v>6</v>
      </c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1"/>
    </row>
    <row r="2" spans="1:31" ht="62.25" customHeight="1" thickBot="1" x14ac:dyDescent="0.35">
      <c r="A2" s="113"/>
      <c r="B2" s="115"/>
      <c r="C2" s="115"/>
      <c r="D2" s="115"/>
      <c r="E2" s="117"/>
      <c r="F2" s="1" t="s">
        <v>7</v>
      </c>
      <c r="G2" s="86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148</v>
      </c>
      <c r="N2" s="2" t="s">
        <v>14</v>
      </c>
      <c r="O2" s="2" t="s">
        <v>15</v>
      </c>
      <c r="P2" s="2" t="s">
        <v>16</v>
      </c>
      <c r="Q2" s="87" t="s">
        <v>17</v>
      </c>
      <c r="R2" s="3" t="s">
        <v>18</v>
      </c>
      <c r="S2" s="4" t="s">
        <v>7</v>
      </c>
      <c r="T2" s="96" t="s">
        <v>8</v>
      </c>
      <c r="U2" s="5" t="s">
        <v>9</v>
      </c>
      <c r="V2" s="5" t="s">
        <v>10</v>
      </c>
      <c r="W2" s="5" t="s">
        <v>11</v>
      </c>
      <c r="X2" s="5" t="s">
        <v>12</v>
      </c>
      <c r="Y2" s="5" t="s">
        <v>13</v>
      </c>
      <c r="Z2" s="5" t="s">
        <v>148</v>
      </c>
      <c r="AA2" s="5" t="s">
        <v>14</v>
      </c>
      <c r="AB2" s="5" t="s">
        <v>15</v>
      </c>
      <c r="AC2" s="5" t="s">
        <v>16</v>
      </c>
      <c r="AD2" s="82" t="s">
        <v>17</v>
      </c>
      <c r="AE2" s="6" t="s">
        <v>18</v>
      </c>
    </row>
    <row r="3" spans="1:31" ht="15" customHeight="1" x14ac:dyDescent="0.3">
      <c r="A3" s="58">
        <f>ROW(A3)-2</f>
        <v>1</v>
      </c>
      <c r="B3" s="7" t="s">
        <v>149</v>
      </c>
      <c r="C3" s="8">
        <v>4600</v>
      </c>
      <c r="D3" s="9" t="s">
        <v>150</v>
      </c>
      <c r="E3" s="59">
        <v>880111</v>
      </c>
      <c r="F3" s="88"/>
      <c r="G3" s="44"/>
      <c r="H3" s="22">
        <v>2</v>
      </c>
      <c r="I3" s="12"/>
      <c r="J3" s="12"/>
      <c r="K3" s="12"/>
      <c r="L3" s="12">
        <v>1</v>
      </c>
      <c r="M3" s="12"/>
      <c r="N3" s="12"/>
      <c r="O3" s="12"/>
      <c r="P3" s="12">
        <v>1</v>
      </c>
      <c r="Q3" s="89"/>
      <c r="R3" s="13"/>
      <c r="S3" s="14"/>
      <c r="T3" s="97"/>
      <c r="U3" s="25">
        <v>2</v>
      </c>
      <c r="V3" s="15"/>
      <c r="W3" s="15"/>
      <c r="X3" s="15"/>
      <c r="Y3" s="15">
        <v>1</v>
      </c>
      <c r="Z3" s="15"/>
      <c r="AA3" s="15"/>
      <c r="AB3" s="15"/>
      <c r="AC3" s="15">
        <v>1</v>
      </c>
      <c r="AD3" s="83"/>
      <c r="AE3" s="16"/>
    </row>
    <row r="4" spans="1:31" ht="15" customHeight="1" x14ac:dyDescent="0.3">
      <c r="A4" s="58">
        <f t="shared" ref="A4:A51" si="0">ROW(A4)-2</f>
        <v>2</v>
      </c>
      <c r="B4" s="30" t="s">
        <v>151</v>
      </c>
      <c r="C4" s="18">
        <v>99510</v>
      </c>
      <c r="D4" s="30" t="s">
        <v>152</v>
      </c>
      <c r="E4" s="39">
        <v>870211</v>
      </c>
      <c r="F4" s="90"/>
      <c r="G4" s="22"/>
      <c r="H4" s="22">
        <v>1</v>
      </c>
      <c r="I4" s="22"/>
      <c r="J4" s="22"/>
      <c r="K4" s="22"/>
      <c r="L4" s="22"/>
      <c r="M4" s="22"/>
      <c r="N4" s="22"/>
      <c r="O4" s="22"/>
      <c r="P4" s="22">
        <v>1</v>
      </c>
      <c r="Q4" s="91"/>
      <c r="R4" s="23"/>
      <c r="S4" s="24"/>
      <c r="T4" s="98"/>
      <c r="U4" s="25">
        <v>1</v>
      </c>
      <c r="V4" s="25"/>
      <c r="W4" s="25"/>
      <c r="X4" s="25"/>
      <c r="Y4" s="25"/>
      <c r="Z4" s="25"/>
      <c r="AA4" s="25"/>
      <c r="AB4" s="25"/>
      <c r="AC4" s="25">
        <v>1</v>
      </c>
      <c r="AD4" s="84"/>
      <c r="AE4" s="26"/>
    </row>
    <row r="5" spans="1:31" ht="15" customHeight="1" x14ac:dyDescent="0.3">
      <c r="A5" s="58">
        <f t="shared" si="0"/>
        <v>3</v>
      </c>
      <c r="B5" s="30" t="s">
        <v>153</v>
      </c>
      <c r="C5" s="18">
        <v>99310</v>
      </c>
      <c r="D5" s="33" t="s">
        <v>154</v>
      </c>
      <c r="E5" s="38">
        <v>890111</v>
      </c>
      <c r="F5" s="90"/>
      <c r="G5" s="22"/>
      <c r="H5" s="22">
        <v>1</v>
      </c>
      <c r="I5" s="22"/>
      <c r="J5" s="22"/>
      <c r="K5" s="22"/>
      <c r="L5" s="22"/>
      <c r="M5" s="22"/>
      <c r="N5" s="22"/>
      <c r="O5" s="22"/>
      <c r="P5" s="22">
        <v>1</v>
      </c>
      <c r="Q5" s="91"/>
      <c r="R5" s="23"/>
      <c r="S5" s="24"/>
      <c r="T5" s="98"/>
      <c r="U5" s="25">
        <v>1</v>
      </c>
      <c r="V5" s="25"/>
      <c r="W5" s="25"/>
      <c r="X5" s="25"/>
      <c r="Y5" s="25"/>
      <c r="Z5" s="25"/>
      <c r="AA5" s="25"/>
      <c r="AB5" s="25"/>
      <c r="AC5" s="25">
        <v>1</v>
      </c>
      <c r="AD5" s="84"/>
      <c r="AE5" s="26"/>
    </row>
    <row r="6" spans="1:31" ht="15" customHeight="1" x14ac:dyDescent="0.3">
      <c r="A6" s="58">
        <f t="shared" si="0"/>
        <v>4</v>
      </c>
      <c r="B6" s="30" t="s">
        <v>155</v>
      </c>
      <c r="C6" s="18">
        <v>6556</v>
      </c>
      <c r="D6" s="30" t="s">
        <v>156</v>
      </c>
      <c r="E6" s="39">
        <v>872401</v>
      </c>
      <c r="F6" s="90"/>
      <c r="G6" s="22"/>
      <c r="H6" s="22">
        <v>3</v>
      </c>
      <c r="I6" s="22"/>
      <c r="J6" s="22"/>
      <c r="K6" s="22"/>
      <c r="L6" s="22"/>
      <c r="M6" s="22"/>
      <c r="N6" s="22"/>
      <c r="O6" s="22"/>
      <c r="P6" s="22"/>
      <c r="Q6" s="91"/>
      <c r="R6" s="23"/>
      <c r="S6" s="24"/>
      <c r="T6" s="98"/>
      <c r="U6" s="25">
        <v>3</v>
      </c>
      <c r="V6" s="25"/>
      <c r="W6" s="25"/>
      <c r="X6" s="25"/>
      <c r="Y6" s="25"/>
      <c r="Z6" s="25"/>
      <c r="AA6" s="25"/>
      <c r="AB6" s="25"/>
      <c r="AC6" s="25"/>
      <c r="AD6" s="84"/>
      <c r="AE6" s="26"/>
    </row>
    <row r="7" spans="1:31" ht="15" customHeight="1" x14ac:dyDescent="0.3">
      <c r="A7" s="58">
        <f t="shared" si="0"/>
        <v>5</v>
      </c>
      <c r="B7" s="30" t="s">
        <v>157</v>
      </c>
      <c r="C7" s="18">
        <v>6567</v>
      </c>
      <c r="D7" s="30" t="s">
        <v>158</v>
      </c>
      <c r="E7" s="39">
        <v>872611</v>
      </c>
      <c r="F7" s="90"/>
      <c r="G7" s="22"/>
      <c r="H7" s="22">
        <v>1</v>
      </c>
      <c r="I7" s="22"/>
      <c r="J7" s="22"/>
      <c r="K7" s="22"/>
      <c r="L7" s="22"/>
      <c r="M7" s="22"/>
      <c r="N7" s="22"/>
      <c r="O7" s="22"/>
      <c r="P7" s="22"/>
      <c r="Q7" s="91"/>
      <c r="R7" s="23"/>
      <c r="S7" s="24"/>
      <c r="T7" s="98"/>
      <c r="U7" s="25">
        <v>1</v>
      </c>
      <c r="V7" s="25"/>
      <c r="W7" s="25"/>
      <c r="X7" s="25"/>
      <c r="Y7" s="25"/>
      <c r="Z7" s="25"/>
      <c r="AA7" s="25"/>
      <c r="AB7" s="25"/>
      <c r="AC7" s="25"/>
      <c r="AD7" s="84"/>
      <c r="AE7" s="26"/>
    </row>
    <row r="8" spans="1:31" ht="15" customHeight="1" x14ac:dyDescent="0.3">
      <c r="A8" s="58">
        <f t="shared" si="0"/>
        <v>6</v>
      </c>
      <c r="B8" s="30" t="s">
        <v>159</v>
      </c>
      <c r="C8" s="18">
        <v>99947</v>
      </c>
      <c r="D8" s="33" t="s">
        <v>160</v>
      </c>
      <c r="E8" s="38">
        <v>871411</v>
      </c>
      <c r="F8" s="90"/>
      <c r="G8" s="22"/>
      <c r="H8" s="22"/>
      <c r="I8" s="22"/>
      <c r="J8" s="22"/>
      <c r="K8" s="22"/>
      <c r="L8" s="22">
        <v>1</v>
      </c>
      <c r="M8" s="22"/>
      <c r="N8" s="22"/>
      <c r="O8" s="22"/>
      <c r="P8" s="22"/>
      <c r="Q8" s="91"/>
      <c r="R8" s="23"/>
      <c r="S8" s="24"/>
      <c r="T8" s="98"/>
      <c r="U8" s="25"/>
      <c r="V8" s="25"/>
      <c r="W8" s="25"/>
      <c r="X8" s="25"/>
      <c r="Y8" s="25">
        <v>2</v>
      </c>
      <c r="Z8" s="25">
        <v>1</v>
      </c>
      <c r="AA8" s="25"/>
      <c r="AB8" s="25"/>
      <c r="AC8" s="25"/>
      <c r="AD8" s="84"/>
      <c r="AE8" s="26"/>
    </row>
    <row r="9" spans="1:31" ht="15" customHeight="1" x14ac:dyDescent="0.3">
      <c r="A9" s="58">
        <f t="shared" si="0"/>
        <v>7</v>
      </c>
      <c r="B9" s="30" t="s">
        <v>161</v>
      </c>
      <c r="C9" s="18">
        <v>7356</v>
      </c>
      <c r="D9" s="30" t="s">
        <v>162</v>
      </c>
      <c r="E9" s="39">
        <v>882911</v>
      </c>
      <c r="F9" s="90"/>
      <c r="G9" s="22"/>
      <c r="H9" s="22">
        <v>1</v>
      </c>
      <c r="I9" s="22"/>
      <c r="J9" s="22"/>
      <c r="K9" s="22"/>
      <c r="L9" s="22">
        <v>3</v>
      </c>
      <c r="M9" s="22"/>
      <c r="N9" s="22"/>
      <c r="O9" s="22"/>
      <c r="P9" s="22"/>
      <c r="Q9" s="91"/>
      <c r="R9" s="23"/>
      <c r="S9" s="24"/>
      <c r="T9" s="98"/>
      <c r="U9" s="25">
        <v>1</v>
      </c>
      <c r="V9" s="25"/>
      <c r="W9" s="25"/>
      <c r="X9" s="25"/>
      <c r="Y9" s="25">
        <v>3</v>
      </c>
      <c r="Z9" s="25"/>
      <c r="AA9" s="25"/>
      <c r="AB9" s="25"/>
      <c r="AC9" s="25"/>
      <c r="AD9" s="84"/>
      <c r="AE9" s="26"/>
    </row>
    <row r="10" spans="1:31" ht="15" customHeight="1" x14ac:dyDescent="0.3">
      <c r="A10" s="58">
        <f t="shared" si="0"/>
        <v>8</v>
      </c>
      <c r="B10" s="30" t="s">
        <v>163</v>
      </c>
      <c r="C10" s="18">
        <v>36433</v>
      </c>
      <c r="D10" s="31" t="s">
        <v>164</v>
      </c>
      <c r="E10" s="39">
        <v>890511</v>
      </c>
      <c r="F10" s="90"/>
      <c r="G10" s="22"/>
      <c r="H10" s="22">
        <v>2</v>
      </c>
      <c r="I10" s="22"/>
      <c r="J10" s="22"/>
      <c r="K10" s="22"/>
      <c r="L10" s="22"/>
      <c r="M10" s="22"/>
      <c r="N10" s="22"/>
      <c r="O10" s="22"/>
      <c r="P10" s="22"/>
      <c r="Q10" s="91"/>
      <c r="R10" s="23"/>
      <c r="S10" s="24"/>
      <c r="T10" s="98"/>
      <c r="U10" s="25">
        <v>2</v>
      </c>
      <c r="V10" s="25"/>
      <c r="W10" s="25"/>
      <c r="X10" s="25"/>
      <c r="Y10" s="25"/>
      <c r="Z10" s="25"/>
      <c r="AA10" s="25"/>
      <c r="AB10" s="25"/>
      <c r="AC10" s="25"/>
      <c r="AD10" s="84"/>
      <c r="AE10" s="26"/>
    </row>
    <row r="11" spans="1:31" ht="15" customHeight="1" x14ac:dyDescent="0.3">
      <c r="A11" s="58">
        <f t="shared" si="0"/>
        <v>9</v>
      </c>
      <c r="B11" s="30" t="s">
        <v>165</v>
      </c>
      <c r="C11" s="18">
        <v>99817</v>
      </c>
      <c r="D11" s="33" t="s">
        <v>166</v>
      </c>
      <c r="E11" s="38">
        <v>890711</v>
      </c>
      <c r="F11" s="90"/>
      <c r="G11" s="22"/>
      <c r="H11" s="22">
        <v>2</v>
      </c>
      <c r="I11" s="22">
        <v>1</v>
      </c>
      <c r="J11" s="22"/>
      <c r="K11" s="22"/>
      <c r="L11" s="22">
        <v>1</v>
      </c>
      <c r="M11" s="22"/>
      <c r="N11" s="22"/>
      <c r="O11" s="22"/>
      <c r="P11" s="22"/>
      <c r="Q11" s="91"/>
      <c r="R11" s="23"/>
      <c r="S11" s="24"/>
      <c r="T11" s="98"/>
      <c r="U11" s="25">
        <v>2</v>
      </c>
      <c r="V11" s="25">
        <v>1</v>
      </c>
      <c r="W11" s="25">
        <v>1</v>
      </c>
      <c r="X11" s="25"/>
      <c r="Y11" s="25">
        <v>1</v>
      </c>
      <c r="Z11" s="25"/>
      <c r="AA11" s="25"/>
      <c r="AB11" s="25"/>
      <c r="AC11" s="25"/>
      <c r="AD11" s="84"/>
      <c r="AE11" s="26"/>
    </row>
    <row r="12" spans="1:31" ht="15" customHeight="1" x14ac:dyDescent="0.3">
      <c r="A12" s="58">
        <f t="shared" si="0"/>
        <v>10</v>
      </c>
      <c r="B12" s="30" t="s">
        <v>167</v>
      </c>
      <c r="C12" s="18">
        <v>7607</v>
      </c>
      <c r="D12" s="30" t="s">
        <v>168</v>
      </c>
      <c r="E12" s="39">
        <v>880511</v>
      </c>
      <c r="F12" s="90"/>
      <c r="G12" s="22"/>
      <c r="H12" s="22">
        <v>3</v>
      </c>
      <c r="I12" s="22"/>
      <c r="J12" s="22"/>
      <c r="K12" s="22"/>
      <c r="L12" s="22"/>
      <c r="M12" s="22"/>
      <c r="N12" s="22"/>
      <c r="O12" s="22"/>
      <c r="P12" s="22"/>
      <c r="Q12" s="91"/>
      <c r="R12" s="23"/>
      <c r="S12" s="24"/>
      <c r="T12" s="98"/>
      <c r="U12" s="25">
        <v>3</v>
      </c>
      <c r="V12" s="25"/>
      <c r="W12" s="25"/>
      <c r="X12" s="25"/>
      <c r="Y12" s="25"/>
      <c r="Z12" s="25"/>
      <c r="AA12" s="25"/>
      <c r="AB12" s="25"/>
      <c r="AC12" s="25"/>
      <c r="AD12" s="84"/>
      <c r="AE12" s="26"/>
    </row>
    <row r="13" spans="1:31" ht="15" customHeight="1" x14ac:dyDescent="0.3">
      <c r="A13" s="58">
        <f t="shared" si="0"/>
        <v>11</v>
      </c>
      <c r="B13" s="30" t="s">
        <v>169</v>
      </c>
      <c r="C13" s="18">
        <v>99084</v>
      </c>
      <c r="D13" s="30" t="s">
        <v>170</v>
      </c>
      <c r="E13" s="39">
        <v>873411</v>
      </c>
      <c r="F13" s="90"/>
      <c r="G13" s="22"/>
      <c r="H13" s="22"/>
      <c r="I13" s="22"/>
      <c r="J13" s="22"/>
      <c r="K13" s="22"/>
      <c r="L13" s="22">
        <v>3</v>
      </c>
      <c r="M13" s="22"/>
      <c r="N13" s="22"/>
      <c r="O13" s="22"/>
      <c r="P13" s="22"/>
      <c r="Q13" s="91"/>
      <c r="R13" s="23"/>
      <c r="S13" s="24"/>
      <c r="T13" s="98"/>
      <c r="U13" s="25"/>
      <c r="V13" s="25"/>
      <c r="W13" s="25"/>
      <c r="X13" s="25"/>
      <c r="Y13" s="25">
        <v>3</v>
      </c>
      <c r="Z13" s="25"/>
      <c r="AA13" s="25"/>
      <c r="AB13" s="25"/>
      <c r="AC13" s="25"/>
      <c r="AD13" s="84"/>
      <c r="AE13" s="26"/>
    </row>
    <row r="14" spans="1:31" ht="15" customHeight="1" x14ac:dyDescent="0.3">
      <c r="A14" s="58">
        <f t="shared" si="0"/>
        <v>12</v>
      </c>
      <c r="B14" s="30" t="s">
        <v>169</v>
      </c>
      <c r="C14" s="18">
        <v>99084</v>
      </c>
      <c r="D14" s="30" t="s">
        <v>171</v>
      </c>
      <c r="E14" s="39">
        <v>870411</v>
      </c>
      <c r="F14" s="90"/>
      <c r="G14" s="22"/>
      <c r="H14" s="22">
        <v>3</v>
      </c>
      <c r="I14" s="22"/>
      <c r="J14" s="22"/>
      <c r="K14" s="22"/>
      <c r="L14" s="22">
        <v>3</v>
      </c>
      <c r="M14" s="22"/>
      <c r="N14" s="22"/>
      <c r="O14" s="22"/>
      <c r="P14" s="22">
        <v>3</v>
      </c>
      <c r="Q14" s="91"/>
      <c r="R14" s="23"/>
      <c r="S14" s="24"/>
      <c r="T14" s="98"/>
      <c r="U14" s="25">
        <v>3</v>
      </c>
      <c r="V14" s="25"/>
      <c r="W14" s="25"/>
      <c r="X14" s="25"/>
      <c r="Y14" s="25">
        <v>3</v>
      </c>
      <c r="Z14" s="25"/>
      <c r="AA14" s="25"/>
      <c r="AB14" s="25"/>
      <c r="AC14" s="25">
        <v>3</v>
      </c>
      <c r="AD14" s="84"/>
      <c r="AE14" s="26"/>
    </row>
    <row r="15" spans="1:31" ht="15" customHeight="1" x14ac:dyDescent="0.3">
      <c r="A15" s="58">
        <f t="shared" si="0"/>
        <v>13</v>
      </c>
      <c r="B15" s="30" t="s">
        <v>169</v>
      </c>
      <c r="C15" s="18">
        <v>99085</v>
      </c>
      <c r="D15" s="30" t="s">
        <v>172</v>
      </c>
      <c r="E15" s="39">
        <v>870711</v>
      </c>
      <c r="F15" s="90"/>
      <c r="G15" s="22"/>
      <c r="H15" s="22">
        <v>4</v>
      </c>
      <c r="I15" s="22"/>
      <c r="J15" s="22"/>
      <c r="K15" s="22"/>
      <c r="L15" s="22"/>
      <c r="M15" s="22"/>
      <c r="N15" s="22"/>
      <c r="O15" s="22"/>
      <c r="P15" s="22"/>
      <c r="Q15" s="91"/>
      <c r="R15" s="23"/>
      <c r="S15" s="24"/>
      <c r="T15" s="98"/>
      <c r="U15" s="25">
        <v>4</v>
      </c>
      <c r="V15" s="25"/>
      <c r="W15" s="25"/>
      <c r="X15" s="25"/>
      <c r="Y15" s="25"/>
      <c r="Z15" s="25"/>
      <c r="AA15" s="25"/>
      <c r="AB15" s="25"/>
      <c r="AC15" s="25"/>
      <c r="AD15" s="84"/>
      <c r="AE15" s="26"/>
    </row>
    <row r="16" spans="1:31" ht="15" customHeight="1" x14ac:dyDescent="0.3">
      <c r="A16" s="58">
        <f t="shared" si="0"/>
        <v>14</v>
      </c>
      <c r="B16" s="30" t="s">
        <v>169</v>
      </c>
      <c r="C16" s="18">
        <v>99091</v>
      </c>
      <c r="D16" s="31" t="s">
        <v>173</v>
      </c>
      <c r="E16" s="39">
        <v>870611</v>
      </c>
      <c r="F16" s="90"/>
      <c r="G16" s="22"/>
      <c r="H16" s="22">
        <v>1</v>
      </c>
      <c r="I16" s="22"/>
      <c r="J16" s="22"/>
      <c r="K16" s="22"/>
      <c r="L16" s="22"/>
      <c r="M16" s="22"/>
      <c r="N16" s="22"/>
      <c r="O16" s="22"/>
      <c r="P16" s="22"/>
      <c r="Q16" s="91"/>
      <c r="R16" s="23"/>
      <c r="S16" s="24"/>
      <c r="T16" s="98"/>
      <c r="U16" s="25">
        <v>1</v>
      </c>
      <c r="V16" s="25"/>
      <c r="W16" s="25"/>
      <c r="X16" s="25"/>
      <c r="Y16" s="25"/>
      <c r="Z16" s="25"/>
      <c r="AA16" s="25"/>
      <c r="AB16" s="25"/>
      <c r="AC16" s="25"/>
      <c r="AD16" s="84"/>
      <c r="AE16" s="26"/>
    </row>
    <row r="17" spans="1:31" ht="15" customHeight="1" x14ac:dyDescent="0.3">
      <c r="A17" s="58">
        <f t="shared" si="0"/>
        <v>15</v>
      </c>
      <c r="B17" s="30" t="s">
        <v>169</v>
      </c>
      <c r="C17" s="18">
        <v>99097</v>
      </c>
      <c r="D17" s="30" t="s">
        <v>174</v>
      </c>
      <c r="E17" s="39">
        <v>873311</v>
      </c>
      <c r="F17" s="90"/>
      <c r="G17" s="22"/>
      <c r="H17" s="22">
        <v>3</v>
      </c>
      <c r="I17" s="22"/>
      <c r="J17" s="22"/>
      <c r="K17" s="22"/>
      <c r="L17" s="22"/>
      <c r="M17" s="22"/>
      <c r="N17" s="22"/>
      <c r="O17" s="22"/>
      <c r="P17" s="22">
        <v>1</v>
      </c>
      <c r="Q17" s="91"/>
      <c r="R17" s="23"/>
      <c r="S17" s="24"/>
      <c r="T17" s="98"/>
      <c r="U17" s="25">
        <v>5</v>
      </c>
      <c r="V17" s="25"/>
      <c r="W17" s="25"/>
      <c r="X17" s="25"/>
      <c r="Y17" s="25"/>
      <c r="Z17" s="25"/>
      <c r="AA17" s="25"/>
      <c r="AB17" s="25"/>
      <c r="AC17" s="25">
        <v>4</v>
      </c>
      <c r="AD17" s="84"/>
      <c r="AE17" s="26"/>
    </row>
    <row r="18" spans="1:31" ht="15" customHeight="1" x14ac:dyDescent="0.3">
      <c r="A18" s="58">
        <f t="shared" si="0"/>
        <v>16</v>
      </c>
      <c r="B18" s="30" t="s">
        <v>175</v>
      </c>
      <c r="C18" s="18">
        <v>7545</v>
      </c>
      <c r="D18" s="30" t="s">
        <v>176</v>
      </c>
      <c r="E18" s="39">
        <v>883111</v>
      </c>
      <c r="F18" s="90"/>
      <c r="G18" s="22"/>
      <c r="H18" s="22">
        <v>2</v>
      </c>
      <c r="I18" s="22"/>
      <c r="J18" s="22"/>
      <c r="K18" s="22"/>
      <c r="L18" s="22"/>
      <c r="M18" s="22"/>
      <c r="N18" s="22"/>
      <c r="O18" s="22"/>
      <c r="P18" s="22">
        <v>3</v>
      </c>
      <c r="Q18" s="91"/>
      <c r="R18" s="23"/>
      <c r="S18" s="24"/>
      <c r="T18" s="98"/>
      <c r="U18" s="25">
        <v>2</v>
      </c>
      <c r="V18" s="25"/>
      <c r="W18" s="25"/>
      <c r="X18" s="25"/>
      <c r="Y18" s="25"/>
      <c r="Z18" s="25"/>
      <c r="AA18" s="25"/>
      <c r="AB18" s="25"/>
      <c r="AC18" s="25">
        <v>3</v>
      </c>
      <c r="AD18" s="84"/>
      <c r="AE18" s="26"/>
    </row>
    <row r="19" spans="1:31" ht="15" customHeight="1" x14ac:dyDescent="0.3">
      <c r="A19" s="58">
        <f t="shared" si="0"/>
        <v>17</v>
      </c>
      <c r="B19" s="30" t="s">
        <v>175</v>
      </c>
      <c r="C19" s="18">
        <v>7545</v>
      </c>
      <c r="D19" s="30" t="s">
        <v>177</v>
      </c>
      <c r="E19" s="39">
        <v>880911</v>
      </c>
      <c r="F19" s="90"/>
      <c r="G19" s="22"/>
      <c r="H19" s="22">
        <v>1</v>
      </c>
      <c r="I19" s="22"/>
      <c r="J19" s="22"/>
      <c r="K19" s="22"/>
      <c r="L19" s="22"/>
      <c r="M19" s="22"/>
      <c r="N19" s="22"/>
      <c r="O19" s="22"/>
      <c r="P19" s="22">
        <v>4</v>
      </c>
      <c r="Q19" s="91"/>
      <c r="R19" s="23"/>
      <c r="S19" s="24"/>
      <c r="T19" s="98"/>
      <c r="U19" s="25">
        <v>1</v>
      </c>
      <c r="V19" s="25"/>
      <c r="W19" s="25"/>
      <c r="X19" s="25"/>
      <c r="Y19" s="25"/>
      <c r="Z19" s="25"/>
      <c r="AA19" s="25"/>
      <c r="AB19" s="25"/>
      <c r="AC19" s="25">
        <v>4</v>
      </c>
      <c r="AD19" s="84"/>
      <c r="AE19" s="26"/>
    </row>
    <row r="20" spans="1:31" ht="15" customHeight="1" x14ac:dyDescent="0.3">
      <c r="A20" s="58">
        <f t="shared" si="0"/>
        <v>18</v>
      </c>
      <c r="B20" s="30" t="s">
        <v>175</v>
      </c>
      <c r="C20" s="18">
        <v>7545</v>
      </c>
      <c r="D20" s="30" t="s">
        <v>178</v>
      </c>
      <c r="E20" s="39">
        <v>880911</v>
      </c>
      <c r="F20" s="90"/>
      <c r="G20" s="22"/>
      <c r="H20" s="22"/>
      <c r="I20" s="22"/>
      <c r="J20" s="22"/>
      <c r="K20" s="22"/>
      <c r="L20" s="22"/>
      <c r="M20" s="22"/>
      <c r="N20" s="22"/>
      <c r="O20" s="22"/>
      <c r="P20" s="22">
        <v>2</v>
      </c>
      <c r="Q20" s="91"/>
      <c r="R20" s="23"/>
      <c r="S20" s="24"/>
      <c r="T20" s="98"/>
      <c r="U20" s="25"/>
      <c r="V20" s="25"/>
      <c r="W20" s="25"/>
      <c r="X20" s="25"/>
      <c r="Y20" s="25"/>
      <c r="Z20" s="25"/>
      <c r="AA20" s="25"/>
      <c r="AB20" s="25"/>
      <c r="AC20" s="25">
        <v>6</v>
      </c>
      <c r="AD20" s="84"/>
      <c r="AE20" s="26"/>
    </row>
    <row r="21" spans="1:31" ht="15" customHeight="1" x14ac:dyDescent="0.3">
      <c r="A21" s="58">
        <f t="shared" si="0"/>
        <v>19</v>
      </c>
      <c r="B21" s="31" t="s">
        <v>179</v>
      </c>
      <c r="C21" s="18">
        <v>99834</v>
      </c>
      <c r="D21" s="31" t="s">
        <v>180</v>
      </c>
      <c r="E21" s="39">
        <v>892911</v>
      </c>
      <c r="F21" s="90"/>
      <c r="G21" s="22"/>
      <c r="H21" s="22">
        <v>1</v>
      </c>
      <c r="I21" s="22"/>
      <c r="J21" s="22"/>
      <c r="K21" s="22"/>
      <c r="L21" s="22"/>
      <c r="M21" s="22"/>
      <c r="N21" s="22"/>
      <c r="O21" s="22"/>
      <c r="P21" s="22"/>
      <c r="Q21" s="91"/>
      <c r="R21" s="23"/>
      <c r="S21" s="24"/>
      <c r="T21" s="98"/>
      <c r="U21" s="25">
        <v>1</v>
      </c>
      <c r="V21" s="25"/>
      <c r="W21" s="25"/>
      <c r="X21" s="25"/>
      <c r="Y21" s="25"/>
      <c r="Z21" s="25"/>
      <c r="AA21" s="25"/>
      <c r="AB21" s="25"/>
      <c r="AC21" s="25"/>
      <c r="AD21" s="84"/>
      <c r="AE21" s="26"/>
    </row>
    <row r="22" spans="1:31" ht="15" customHeight="1" x14ac:dyDescent="0.3">
      <c r="A22" s="58">
        <f t="shared" si="0"/>
        <v>20</v>
      </c>
      <c r="B22" s="30" t="s">
        <v>181</v>
      </c>
      <c r="C22" s="18">
        <v>99867</v>
      </c>
      <c r="D22" s="30" t="s">
        <v>182</v>
      </c>
      <c r="E22" s="39">
        <v>890911</v>
      </c>
      <c r="F22" s="90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91"/>
      <c r="R22" s="23"/>
      <c r="S22" s="24"/>
      <c r="T22" s="98"/>
      <c r="U22" s="25"/>
      <c r="V22" s="25"/>
      <c r="W22" s="25"/>
      <c r="X22" s="25">
        <v>1</v>
      </c>
      <c r="Y22" s="25"/>
      <c r="Z22" s="25"/>
      <c r="AA22" s="25"/>
      <c r="AB22" s="25"/>
      <c r="AC22" s="25"/>
      <c r="AD22" s="84"/>
      <c r="AE22" s="26"/>
    </row>
    <row r="23" spans="1:31" ht="15" customHeight="1" x14ac:dyDescent="0.3">
      <c r="A23" s="58">
        <f t="shared" si="0"/>
        <v>21</v>
      </c>
      <c r="B23" s="30" t="s">
        <v>183</v>
      </c>
      <c r="C23" s="18">
        <v>7973</v>
      </c>
      <c r="D23" s="30" t="s">
        <v>184</v>
      </c>
      <c r="E23" s="39">
        <v>881311</v>
      </c>
      <c r="F23" s="90"/>
      <c r="G23" s="22"/>
      <c r="H23" s="22"/>
      <c r="I23" s="22"/>
      <c r="J23" s="22"/>
      <c r="K23" s="22">
        <v>1</v>
      </c>
      <c r="L23" s="22"/>
      <c r="M23" s="22"/>
      <c r="N23" s="22"/>
      <c r="O23" s="22"/>
      <c r="P23" s="22">
        <v>1</v>
      </c>
      <c r="Q23" s="91"/>
      <c r="R23" s="23"/>
      <c r="S23" s="24"/>
      <c r="T23" s="98"/>
      <c r="U23" s="25"/>
      <c r="V23" s="25"/>
      <c r="W23" s="25"/>
      <c r="X23" s="25">
        <v>1</v>
      </c>
      <c r="Y23" s="25"/>
      <c r="Z23" s="25"/>
      <c r="AA23" s="25"/>
      <c r="AB23" s="25"/>
      <c r="AC23" s="25">
        <v>1</v>
      </c>
      <c r="AD23" s="84"/>
      <c r="AE23" s="26"/>
    </row>
    <row r="24" spans="1:31" ht="15" customHeight="1" x14ac:dyDescent="0.3">
      <c r="A24" s="58">
        <f t="shared" si="0"/>
        <v>22</v>
      </c>
      <c r="B24" s="30" t="s">
        <v>185</v>
      </c>
      <c r="C24" s="18">
        <v>37308</v>
      </c>
      <c r="D24" s="33" t="s">
        <v>186</v>
      </c>
      <c r="E24" s="38">
        <v>870811</v>
      </c>
      <c r="F24" s="90"/>
      <c r="G24" s="22"/>
      <c r="H24" s="22">
        <v>1</v>
      </c>
      <c r="I24" s="22"/>
      <c r="J24" s="22"/>
      <c r="K24" s="22"/>
      <c r="L24" s="22"/>
      <c r="M24" s="22"/>
      <c r="N24" s="22"/>
      <c r="O24" s="22"/>
      <c r="P24" s="22">
        <v>1</v>
      </c>
      <c r="Q24" s="91"/>
      <c r="R24" s="23"/>
      <c r="S24" s="24"/>
      <c r="T24" s="98"/>
      <c r="U24" s="25">
        <v>1</v>
      </c>
      <c r="V24" s="25"/>
      <c r="W24" s="25"/>
      <c r="X24" s="25"/>
      <c r="Y24" s="25"/>
      <c r="Z24" s="25"/>
      <c r="AA24" s="25"/>
      <c r="AB24" s="25"/>
      <c r="AC24" s="25">
        <v>1</v>
      </c>
      <c r="AD24" s="84"/>
      <c r="AE24" s="26"/>
    </row>
    <row r="25" spans="1:31" ht="15" customHeight="1" x14ac:dyDescent="0.3">
      <c r="A25" s="58">
        <f t="shared" si="0"/>
        <v>23</v>
      </c>
      <c r="B25" s="30" t="s">
        <v>187</v>
      </c>
      <c r="C25" s="18">
        <v>98646</v>
      </c>
      <c r="D25" s="30" t="s">
        <v>188</v>
      </c>
      <c r="E25" s="39">
        <v>891111</v>
      </c>
      <c r="F25" s="90"/>
      <c r="G25" s="22"/>
      <c r="H25" s="22">
        <v>1</v>
      </c>
      <c r="I25" s="22"/>
      <c r="J25" s="22"/>
      <c r="K25" s="22"/>
      <c r="L25" s="22">
        <v>1</v>
      </c>
      <c r="M25" s="22"/>
      <c r="N25" s="22"/>
      <c r="O25" s="22"/>
      <c r="P25" s="22"/>
      <c r="Q25" s="91"/>
      <c r="R25" s="23"/>
      <c r="S25" s="24"/>
      <c r="T25" s="98"/>
      <c r="U25" s="25">
        <v>1</v>
      </c>
      <c r="V25" s="25"/>
      <c r="W25" s="25"/>
      <c r="X25" s="25"/>
      <c r="Y25" s="25">
        <v>1</v>
      </c>
      <c r="Z25" s="25"/>
      <c r="AA25" s="25"/>
      <c r="AB25" s="25"/>
      <c r="AC25" s="25"/>
      <c r="AD25" s="84"/>
      <c r="AE25" s="26"/>
    </row>
    <row r="26" spans="1:31" ht="15" customHeight="1" x14ac:dyDescent="0.3">
      <c r="A26" s="58">
        <f t="shared" si="0"/>
        <v>24</v>
      </c>
      <c r="B26" s="30" t="s">
        <v>189</v>
      </c>
      <c r="C26" s="18">
        <v>98693</v>
      </c>
      <c r="D26" s="30" t="s">
        <v>190</v>
      </c>
      <c r="E26" s="39">
        <v>891311</v>
      </c>
      <c r="F26" s="90"/>
      <c r="G26" s="22"/>
      <c r="H26" s="22">
        <v>2</v>
      </c>
      <c r="I26" s="22"/>
      <c r="J26" s="22"/>
      <c r="K26" s="22"/>
      <c r="L26" s="22"/>
      <c r="M26" s="22"/>
      <c r="N26" s="22"/>
      <c r="O26" s="22"/>
      <c r="P26" s="22"/>
      <c r="Q26" s="91"/>
      <c r="R26" s="23"/>
      <c r="S26" s="24"/>
      <c r="T26" s="98"/>
      <c r="U26" s="25">
        <v>2</v>
      </c>
      <c r="V26" s="25"/>
      <c r="W26" s="25"/>
      <c r="X26" s="25"/>
      <c r="Y26" s="25"/>
      <c r="Z26" s="25"/>
      <c r="AA26" s="25"/>
      <c r="AB26" s="25"/>
      <c r="AC26" s="25"/>
      <c r="AD26" s="84"/>
      <c r="AE26" s="26"/>
    </row>
    <row r="27" spans="1:31" ht="15" customHeight="1" x14ac:dyDescent="0.3">
      <c r="A27" s="58">
        <f t="shared" si="0"/>
        <v>25</v>
      </c>
      <c r="B27" s="30" t="s">
        <v>191</v>
      </c>
      <c r="C27" s="18">
        <v>7743</v>
      </c>
      <c r="D27" s="33" t="s">
        <v>192</v>
      </c>
      <c r="E27" s="38">
        <v>881711</v>
      </c>
      <c r="F27" s="90"/>
      <c r="G27" s="22"/>
      <c r="H27" s="22"/>
      <c r="I27" s="22"/>
      <c r="J27" s="22"/>
      <c r="K27" s="22"/>
      <c r="L27" s="22"/>
      <c r="M27" s="22"/>
      <c r="N27" s="22"/>
      <c r="O27" s="22"/>
      <c r="P27" s="22">
        <v>1</v>
      </c>
      <c r="Q27" s="91"/>
      <c r="R27" s="23"/>
      <c r="S27" s="24"/>
      <c r="T27" s="98"/>
      <c r="U27" s="25"/>
      <c r="V27" s="25"/>
      <c r="W27" s="25"/>
      <c r="X27" s="25"/>
      <c r="Y27" s="25"/>
      <c r="Z27" s="25"/>
      <c r="AA27" s="25"/>
      <c r="AB27" s="25"/>
      <c r="AC27" s="25">
        <v>1</v>
      </c>
      <c r="AD27" s="84"/>
      <c r="AE27" s="26"/>
    </row>
    <row r="28" spans="1:31" ht="15" customHeight="1" x14ac:dyDescent="0.3">
      <c r="A28" s="58">
        <f t="shared" si="0"/>
        <v>26</v>
      </c>
      <c r="B28" s="30" t="s">
        <v>193</v>
      </c>
      <c r="C28" s="18">
        <v>37327</v>
      </c>
      <c r="D28" s="30" t="s">
        <v>194</v>
      </c>
      <c r="E28" s="39">
        <v>871011</v>
      </c>
      <c r="F28" s="90"/>
      <c r="G28" s="22"/>
      <c r="H28" s="22"/>
      <c r="I28" s="22"/>
      <c r="J28" s="22"/>
      <c r="K28" s="22"/>
      <c r="L28" s="22"/>
      <c r="M28" s="22"/>
      <c r="N28" s="22"/>
      <c r="O28" s="22"/>
      <c r="P28" s="22">
        <v>2</v>
      </c>
      <c r="Q28" s="91"/>
      <c r="R28" s="23"/>
      <c r="S28" s="24"/>
      <c r="T28" s="98"/>
      <c r="U28" s="25"/>
      <c r="V28" s="25"/>
      <c r="W28" s="25"/>
      <c r="X28" s="25"/>
      <c r="Y28" s="25"/>
      <c r="Z28" s="25"/>
      <c r="AA28" s="25"/>
      <c r="AB28" s="25"/>
      <c r="AC28" s="25">
        <v>2</v>
      </c>
      <c r="AD28" s="84"/>
      <c r="AE28" s="26"/>
    </row>
    <row r="29" spans="1:31" ht="15" customHeight="1" x14ac:dyDescent="0.3">
      <c r="A29" s="58">
        <f t="shared" si="0"/>
        <v>27</v>
      </c>
      <c r="B29" s="30" t="s">
        <v>195</v>
      </c>
      <c r="C29" s="18">
        <v>98617</v>
      </c>
      <c r="D29" s="30" t="s">
        <v>196</v>
      </c>
      <c r="E29" s="39">
        <v>891511</v>
      </c>
      <c r="F29" s="90"/>
      <c r="G29" s="22"/>
      <c r="H29" s="22">
        <v>1</v>
      </c>
      <c r="I29" s="22"/>
      <c r="J29" s="22"/>
      <c r="K29" s="22"/>
      <c r="L29" s="22"/>
      <c r="M29" s="22"/>
      <c r="N29" s="22"/>
      <c r="O29" s="22"/>
      <c r="P29" s="22">
        <v>1</v>
      </c>
      <c r="Q29" s="91"/>
      <c r="R29" s="23"/>
      <c r="S29" s="24"/>
      <c r="T29" s="98"/>
      <c r="U29" s="25">
        <v>1</v>
      </c>
      <c r="V29" s="25"/>
      <c r="W29" s="25"/>
      <c r="X29" s="25"/>
      <c r="Y29" s="25"/>
      <c r="Z29" s="25"/>
      <c r="AA29" s="25"/>
      <c r="AB29" s="25"/>
      <c r="AC29" s="25">
        <v>1</v>
      </c>
      <c r="AD29" s="84"/>
      <c r="AE29" s="26"/>
    </row>
    <row r="30" spans="1:31" ht="15" customHeight="1" x14ac:dyDescent="0.3">
      <c r="A30" s="58">
        <f t="shared" si="0"/>
        <v>28</v>
      </c>
      <c r="B30" s="30" t="s">
        <v>197</v>
      </c>
      <c r="C30" s="18">
        <v>99974</v>
      </c>
      <c r="D30" s="30" t="s">
        <v>198</v>
      </c>
      <c r="E30" s="39">
        <v>871211</v>
      </c>
      <c r="F30" s="90"/>
      <c r="G30" s="22"/>
      <c r="H30" s="22">
        <v>1</v>
      </c>
      <c r="I30" s="22"/>
      <c r="J30" s="22"/>
      <c r="K30" s="22"/>
      <c r="L30" s="22"/>
      <c r="M30" s="22"/>
      <c r="N30" s="22"/>
      <c r="O30" s="22">
        <v>2</v>
      </c>
      <c r="P30" s="22"/>
      <c r="Q30" s="91"/>
      <c r="R30" s="23"/>
      <c r="S30" s="24"/>
      <c r="T30" s="98">
        <v>1</v>
      </c>
      <c r="U30" s="25"/>
      <c r="V30" s="25"/>
      <c r="W30" s="25"/>
      <c r="X30" s="25"/>
      <c r="Y30" s="25"/>
      <c r="Z30" s="25"/>
      <c r="AA30" s="25"/>
      <c r="AB30" s="25">
        <v>2</v>
      </c>
      <c r="AC30" s="25"/>
      <c r="AD30" s="84"/>
      <c r="AE30" s="26"/>
    </row>
    <row r="31" spans="1:31" ht="15" customHeight="1" x14ac:dyDescent="0.3">
      <c r="A31" s="58">
        <f t="shared" si="0"/>
        <v>29</v>
      </c>
      <c r="B31" s="30" t="s">
        <v>199</v>
      </c>
      <c r="C31" s="18">
        <v>98724</v>
      </c>
      <c r="D31" s="30" t="s">
        <v>200</v>
      </c>
      <c r="E31" s="39">
        <v>891911</v>
      </c>
      <c r="F31" s="90"/>
      <c r="G31" s="22"/>
      <c r="H31" s="22"/>
      <c r="I31" s="22"/>
      <c r="J31" s="22"/>
      <c r="K31" s="22"/>
      <c r="L31" s="22">
        <v>2</v>
      </c>
      <c r="M31" s="22"/>
      <c r="N31" s="22"/>
      <c r="O31" s="22"/>
      <c r="P31" s="22"/>
      <c r="Q31" s="91"/>
      <c r="R31" s="23"/>
      <c r="S31" s="24"/>
      <c r="T31" s="98"/>
      <c r="U31" s="25"/>
      <c r="V31" s="25"/>
      <c r="W31" s="25"/>
      <c r="X31" s="25"/>
      <c r="Y31" s="25">
        <v>5</v>
      </c>
      <c r="Z31" s="25"/>
      <c r="AA31" s="25"/>
      <c r="AB31" s="25"/>
      <c r="AC31" s="25">
        <v>2</v>
      </c>
      <c r="AD31" s="84"/>
      <c r="AE31" s="26"/>
    </row>
    <row r="32" spans="1:31" ht="15" customHeight="1" x14ac:dyDescent="0.3">
      <c r="A32" s="58">
        <f t="shared" si="0"/>
        <v>30</v>
      </c>
      <c r="B32" s="30" t="s">
        <v>201</v>
      </c>
      <c r="C32" s="18">
        <v>99734</v>
      </c>
      <c r="D32" s="30" t="s">
        <v>202</v>
      </c>
      <c r="E32" s="39">
        <v>871621</v>
      </c>
      <c r="F32" s="90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91"/>
      <c r="R32" s="23"/>
      <c r="S32" s="24"/>
      <c r="T32" s="98"/>
      <c r="U32" s="25">
        <v>2</v>
      </c>
      <c r="V32" s="25"/>
      <c r="W32" s="25"/>
      <c r="X32" s="25"/>
      <c r="Y32" s="25"/>
      <c r="Z32" s="25"/>
      <c r="AA32" s="25"/>
      <c r="AB32" s="25"/>
      <c r="AC32" s="25"/>
      <c r="AD32" s="84"/>
      <c r="AE32" s="26"/>
    </row>
    <row r="33" spans="1:31" ht="15" customHeight="1" x14ac:dyDescent="0.3">
      <c r="A33" s="58">
        <f t="shared" si="0"/>
        <v>31</v>
      </c>
      <c r="B33" s="31" t="s">
        <v>203</v>
      </c>
      <c r="C33" s="18">
        <v>99885</v>
      </c>
      <c r="D33" s="31" t="s">
        <v>204</v>
      </c>
      <c r="E33" s="39">
        <v>893411</v>
      </c>
      <c r="F33" s="90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91">
        <v>1</v>
      </c>
      <c r="R33" s="23"/>
      <c r="S33" s="24"/>
      <c r="T33" s="98"/>
      <c r="U33" s="25"/>
      <c r="V33" s="25"/>
      <c r="W33" s="25"/>
      <c r="X33" s="25"/>
      <c r="Y33" s="25"/>
      <c r="Z33" s="25"/>
      <c r="AA33" s="25"/>
      <c r="AB33" s="25"/>
      <c r="AC33" s="25"/>
      <c r="AD33" s="84">
        <v>1</v>
      </c>
      <c r="AE33" s="26"/>
    </row>
    <row r="34" spans="1:31" ht="15" customHeight="1" x14ac:dyDescent="0.3">
      <c r="A34" s="58">
        <f t="shared" si="0"/>
        <v>32</v>
      </c>
      <c r="B34" s="30" t="s">
        <v>205</v>
      </c>
      <c r="C34" s="18">
        <v>7381</v>
      </c>
      <c r="D34" s="33" t="s">
        <v>206</v>
      </c>
      <c r="E34" s="38">
        <v>881911</v>
      </c>
      <c r="F34" s="90"/>
      <c r="G34" s="22"/>
      <c r="H34" s="22">
        <v>3</v>
      </c>
      <c r="I34" s="22"/>
      <c r="J34" s="22"/>
      <c r="K34" s="22"/>
      <c r="L34" s="22"/>
      <c r="M34" s="22"/>
      <c r="N34" s="22"/>
      <c r="O34" s="22"/>
      <c r="P34" s="22"/>
      <c r="Q34" s="91"/>
      <c r="R34" s="23"/>
      <c r="S34" s="24"/>
      <c r="T34" s="98"/>
      <c r="U34" s="25">
        <v>3</v>
      </c>
      <c r="V34" s="25"/>
      <c r="W34" s="25"/>
      <c r="X34" s="25"/>
      <c r="Y34" s="25"/>
      <c r="Z34" s="25"/>
      <c r="AA34" s="25"/>
      <c r="AB34" s="25"/>
      <c r="AC34" s="25"/>
      <c r="AD34" s="84"/>
      <c r="AE34" s="26"/>
    </row>
    <row r="35" spans="1:31" ht="15" customHeight="1" x14ac:dyDescent="0.3">
      <c r="A35" s="58">
        <f t="shared" si="0"/>
        <v>33</v>
      </c>
      <c r="B35" s="30" t="s">
        <v>207</v>
      </c>
      <c r="C35" s="18">
        <v>7407</v>
      </c>
      <c r="D35" s="30" t="s">
        <v>208</v>
      </c>
      <c r="E35" s="39">
        <v>882311</v>
      </c>
      <c r="F35" s="90"/>
      <c r="G35" s="22"/>
      <c r="H35" s="22">
        <v>1</v>
      </c>
      <c r="I35" s="22"/>
      <c r="J35" s="22"/>
      <c r="K35" s="22"/>
      <c r="L35" s="22"/>
      <c r="M35" s="22"/>
      <c r="N35" s="22"/>
      <c r="O35" s="22"/>
      <c r="P35" s="22">
        <v>1</v>
      </c>
      <c r="Q35" s="91"/>
      <c r="R35" s="23"/>
      <c r="S35" s="24"/>
      <c r="T35" s="98"/>
      <c r="U35" s="25">
        <v>1</v>
      </c>
      <c r="V35" s="25"/>
      <c r="W35" s="25"/>
      <c r="X35" s="25"/>
      <c r="Y35" s="25"/>
      <c r="Z35" s="25"/>
      <c r="AA35" s="25"/>
      <c r="AB35" s="25"/>
      <c r="AC35" s="25">
        <v>1</v>
      </c>
      <c r="AD35" s="84"/>
      <c r="AE35" s="26"/>
    </row>
    <row r="36" spans="1:31" ht="15" customHeight="1" x14ac:dyDescent="0.3">
      <c r="A36" s="58">
        <f t="shared" si="0"/>
        <v>34</v>
      </c>
      <c r="B36" s="30" t="s">
        <v>209</v>
      </c>
      <c r="C36" s="18">
        <v>7318</v>
      </c>
      <c r="D36" s="30" t="s">
        <v>210</v>
      </c>
      <c r="E36" s="39">
        <v>882511</v>
      </c>
      <c r="F36" s="90"/>
      <c r="G36" s="22"/>
      <c r="H36" s="22">
        <v>1</v>
      </c>
      <c r="I36" s="22"/>
      <c r="J36" s="22"/>
      <c r="K36" s="22"/>
      <c r="L36" s="22"/>
      <c r="M36" s="22"/>
      <c r="N36" s="22"/>
      <c r="O36" s="22"/>
      <c r="P36" s="22"/>
      <c r="Q36" s="91"/>
      <c r="R36" s="23"/>
      <c r="S36" s="24"/>
      <c r="T36" s="98"/>
      <c r="U36" s="25">
        <v>1</v>
      </c>
      <c r="V36" s="25"/>
      <c r="W36" s="25"/>
      <c r="X36" s="25"/>
      <c r="Y36" s="25"/>
      <c r="Z36" s="25"/>
      <c r="AA36" s="25"/>
      <c r="AB36" s="25"/>
      <c r="AC36" s="25"/>
      <c r="AD36" s="84"/>
      <c r="AE36" s="26"/>
    </row>
    <row r="37" spans="1:31" ht="15" customHeight="1" x14ac:dyDescent="0.3">
      <c r="A37" s="58">
        <f t="shared" si="0"/>
        <v>35</v>
      </c>
      <c r="B37" s="30" t="s">
        <v>211</v>
      </c>
      <c r="C37" s="18">
        <v>7907</v>
      </c>
      <c r="D37" s="30" t="s">
        <v>212</v>
      </c>
      <c r="E37" s="39">
        <v>882711</v>
      </c>
      <c r="F37" s="90"/>
      <c r="G37" s="22"/>
      <c r="H37" s="22"/>
      <c r="I37" s="22"/>
      <c r="J37" s="22"/>
      <c r="K37" s="22"/>
      <c r="L37" s="22"/>
      <c r="M37" s="22"/>
      <c r="N37" s="22"/>
      <c r="O37" s="22"/>
      <c r="P37" s="22">
        <v>3</v>
      </c>
      <c r="Q37" s="91"/>
      <c r="R37" s="23"/>
      <c r="S37" s="24"/>
      <c r="T37" s="98"/>
      <c r="U37" s="25"/>
      <c r="V37" s="25"/>
      <c r="W37" s="25"/>
      <c r="X37" s="25"/>
      <c r="Y37" s="25"/>
      <c r="Z37" s="25"/>
      <c r="AA37" s="25"/>
      <c r="AB37" s="25"/>
      <c r="AC37" s="25">
        <v>3</v>
      </c>
      <c r="AD37" s="84">
        <v>1</v>
      </c>
      <c r="AE37" s="26"/>
    </row>
    <row r="38" spans="1:31" ht="15" customHeight="1" x14ac:dyDescent="0.3">
      <c r="A38" s="58">
        <f t="shared" si="0"/>
        <v>36</v>
      </c>
      <c r="B38" s="31" t="s">
        <v>213</v>
      </c>
      <c r="C38" s="18">
        <v>98553</v>
      </c>
      <c r="D38" s="31" t="s">
        <v>214</v>
      </c>
      <c r="E38" s="39">
        <v>892511</v>
      </c>
      <c r="F38" s="90"/>
      <c r="G38" s="22"/>
      <c r="H38" s="22">
        <v>1</v>
      </c>
      <c r="I38" s="22"/>
      <c r="J38" s="22"/>
      <c r="K38" s="22"/>
      <c r="L38" s="22"/>
      <c r="M38" s="22"/>
      <c r="N38" s="22"/>
      <c r="O38" s="22"/>
      <c r="P38" s="22">
        <v>1</v>
      </c>
      <c r="Q38" s="91"/>
      <c r="R38" s="23"/>
      <c r="S38" s="24"/>
      <c r="T38" s="98"/>
      <c r="U38" s="25">
        <v>1</v>
      </c>
      <c r="V38" s="25"/>
      <c r="W38" s="25"/>
      <c r="X38" s="25"/>
      <c r="Y38" s="25"/>
      <c r="Z38" s="25"/>
      <c r="AA38" s="25"/>
      <c r="AB38" s="25"/>
      <c r="AC38" s="25">
        <v>1</v>
      </c>
      <c r="AD38" s="84"/>
      <c r="AE38" s="26"/>
    </row>
    <row r="39" spans="1:31" ht="15" customHeight="1" x14ac:dyDescent="0.3">
      <c r="A39" s="58">
        <f t="shared" si="0"/>
        <v>37</v>
      </c>
      <c r="B39" s="30" t="s">
        <v>215</v>
      </c>
      <c r="C39" s="18">
        <v>98574</v>
      </c>
      <c r="D39" s="31" t="s">
        <v>216</v>
      </c>
      <c r="E39" s="39">
        <v>892111</v>
      </c>
      <c r="F39" s="90"/>
      <c r="G39" s="22"/>
      <c r="H39" s="22">
        <v>1</v>
      </c>
      <c r="I39" s="22"/>
      <c r="J39" s="22"/>
      <c r="K39" s="22"/>
      <c r="L39" s="22"/>
      <c r="M39" s="22"/>
      <c r="N39" s="22"/>
      <c r="O39" s="22"/>
      <c r="P39" s="22">
        <v>1</v>
      </c>
      <c r="Q39" s="91"/>
      <c r="R39" s="23"/>
      <c r="S39" s="24"/>
      <c r="T39" s="98"/>
      <c r="U39" s="25">
        <v>1</v>
      </c>
      <c r="V39" s="25"/>
      <c r="W39" s="25"/>
      <c r="X39" s="25"/>
      <c r="Y39" s="25"/>
      <c r="Z39" s="25"/>
      <c r="AA39" s="25"/>
      <c r="AB39" s="25"/>
      <c r="AC39" s="25">
        <v>1</v>
      </c>
      <c r="AD39" s="84"/>
      <c r="AE39" s="26"/>
    </row>
    <row r="40" spans="1:31" ht="15" customHeight="1" x14ac:dyDescent="0.3">
      <c r="A40" s="58">
        <f t="shared" si="0"/>
        <v>38</v>
      </c>
      <c r="B40" s="30" t="s">
        <v>217</v>
      </c>
      <c r="C40" s="18">
        <v>4626</v>
      </c>
      <c r="D40" s="31" t="s">
        <v>218</v>
      </c>
      <c r="E40" s="39">
        <v>880311</v>
      </c>
      <c r="F40" s="90"/>
      <c r="G40" s="22"/>
      <c r="H40" s="22">
        <v>2</v>
      </c>
      <c r="I40" s="22"/>
      <c r="J40" s="22"/>
      <c r="K40" s="22"/>
      <c r="L40" s="22"/>
      <c r="M40" s="22"/>
      <c r="N40" s="22"/>
      <c r="O40" s="22"/>
      <c r="P40" s="22"/>
      <c r="Q40" s="91"/>
      <c r="R40" s="23"/>
      <c r="S40" s="24"/>
      <c r="T40" s="98"/>
      <c r="U40" s="25">
        <v>2</v>
      </c>
      <c r="V40" s="25"/>
      <c r="W40" s="25"/>
      <c r="X40" s="25"/>
      <c r="Y40" s="25"/>
      <c r="Z40" s="25"/>
      <c r="AA40" s="25"/>
      <c r="AB40" s="25"/>
      <c r="AC40" s="25"/>
      <c r="AD40" s="84"/>
      <c r="AE40" s="26"/>
    </row>
    <row r="41" spans="1:31" ht="15" customHeight="1" x14ac:dyDescent="0.3">
      <c r="A41" s="58">
        <f t="shared" si="0"/>
        <v>39</v>
      </c>
      <c r="B41" s="30" t="s">
        <v>219</v>
      </c>
      <c r="C41" s="18">
        <v>99610</v>
      </c>
      <c r="D41" s="30" t="s">
        <v>220</v>
      </c>
      <c r="E41" s="39">
        <v>872011</v>
      </c>
      <c r="F41" s="90"/>
      <c r="G41" s="22"/>
      <c r="H41" s="22">
        <v>2</v>
      </c>
      <c r="I41" s="22"/>
      <c r="J41" s="22"/>
      <c r="K41" s="22"/>
      <c r="L41" s="22"/>
      <c r="M41" s="22"/>
      <c r="N41" s="22"/>
      <c r="O41" s="22"/>
      <c r="P41" s="22">
        <v>1</v>
      </c>
      <c r="Q41" s="91"/>
      <c r="R41" s="23"/>
      <c r="S41" s="24"/>
      <c r="T41" s="98"/>
      <c r="U41" s="25">
        <v>2</v>
      </c>
      <c r="V41" s="25"/>
      <c r="W41" s="25"/>
      <c r="X41" s="25"/>
      <c r="Y41" s="25">
        <v>1</v>
      </c>
      <c r="Z41" s="25"/>
      <c r="AA41" s="25"/>
      <c r="AB41" s="25"/>
      <c r="AC41" s="25">
        <v>2</v>
      </c>
      <c r="AD41" s="84"/>
      <c r="AE41" s="26"/>
    </row>
    <row r="42" spans="1:31" ht="15" customHeight="1" x14ac:dyDescent="0.3">
      <c r="A42" s="58">
        <f t="shared" si="0"/>
        <v>40</v>
      </c>
      <c r="B42" s="30" t="s">
        <v>221</v>
      </c>
      <c r="C42" s="18">
        <v>99706</v>
      </c>
      <c r="D42" s="30" t="s">
        <v>222</v>
      </c>
      <c r="E42" s="39">
        <v>872211</v>
      </c>
      <c r="F42" s="90"/>
      <c r="G42" s="22"/>
      <c r="H42" s="22"/>
      <c r="I42" s="22"/>
      <c r="J42" s="22"/>
      <c r="K42" s="22"/>
      <c r="L42" s="22"/>
      <c r="M42" s="22"/>
      <c r="N42" s="22">
        <v>2</v>
      </c>
      <c r="O42" s="22"/>
      <c r="P42" s="22"/>
      <c r="Q42" s="91"/>
      <c r="R42" s="23"/>
      <c r="S42" s="24"/>
      <c r="T42" s="98"/>
      <c r="U42" s="25"/>
      <c r="V42" s="25"/>
      <c r="W42" s="25"/>
      <c r="X42" s="25"/>
      <c r="Y42" s="25"/>
      <c r="Z42" s="25"/>
      <c r="AA42" s="25">
        <v>2</v>
      </c>
      <c r="AB42" s="25"/>
      <c r="AC42" s="25"/>
      <c r="AD42" s="84"/>
      <c r="AE42" s="26"/>
    </row>
    <row r="43" spans="1:31" ht="15" customHeight="1" x14ac:dyDescent="0.3">
      <c r="A43" s="58">
        <f t="shared" si="0"/>
        <v>41</v>
      </c>
      <c r="B43" s="30" t="s">
        <v>223</v>
      </c>
      <c r="C43" s="18">
        <v>96515</v>
      </c>
      <c r="D43" s="30" t="s">
        <v>224</v>
      </c>
      <c r="E43" s="39">
        <v>891711</v>
      </c>
      <c r="F43" s="90"/>
      <c r="G43" s="22"/>
      <c r="H43" s="22"/>
      <c r="I43" s="22"/>
      <c r="J43" s="22"/>
      <c r="K43" s="22"/>
      <c r="L43" s="22">
        <v>2</v>
      </c>
      <c r="M43" s="22"/>
      <c r="N43" s="22"/>
      <c r="O43" s="22">
        <v>1</v>
      </c>
      <c r="P43" s="22"/>
      <c r="Q43" s="91"/>
      <c r="R43" s="23"/>
      <c r="S43" s="24"/>
      <c r="T43" s="98"/>
      <c r="U43" s="25"/>
      <c r="V43" s="25"/>
      <c r="W43" s="25"/>
      <c r="X43" s="25"/>
      <c r="Y43" s="25">
        <v>2</v>
      </c>
      <c r="Z43" s="25"/>
      <c r="AA43" s="25"/>
      <c r="AB43" s="25">
        <v>1</v>
      </c>
      <c r="AC43" s="25"/>
      <c r="AD43" s="84"/>
      <c r="AE43" s="26"/>
    </row>
    <row r="44" spans="1:31" ht="15" customHeight="1" x14ac:dyDescent="0.3">
      <c r="A44" s="58">
        <f t="shared" si="0"/>
        <v>42</v>
      </c>
      <c r="B44" s="30" t="s">
        <v>225</v>
      </c>
      <c r="C44" s="18">
        <v>7646</v>
      </c>
      <c r="D44" s="30" t="s">
        <v>226</v>
      </c>
      <c r="E44" s="39">
        <v>880711</v>
      </c>
      <c r="F44" s="90"/>
      <c r="G44" s="22"/>
      <c r="H44" s="22"/>
      <c r="I44" s="22"/>
      <c r="J44" s="22"/>
      <c r="K44" s="22"/>
      <c r="L44" s="22"/>
      <c r="M44" s="22"/>
      <c r="N44" s="22"/>
      <c r="O44" s="22"/>
      <c r="P44" s="22">
        <v>1</v>
      </c>
      <c r="Q44" s="91"/>
      <c r="R44" s="23"/>
      <c r="S44" s="24"/>
      <c r="T44" s="98"/>
      <c r="U44" s="25"/>
      <c r="V44" s="25"/>
      <c r="W44" s="25"/>
      <c r="X44" s="25"/>
      <c r="Y44" s="25"/>
      <c r="Z44" s="25"/>
      <c r="AA44" s="25"/>
      <c r="AB44" s="25"/>
      <c r="AC44" s="25">
        <v>1</v>
      </c>
      <c r="AD44" s="84"/>
      <c r="AE44" s="26"/>
    </row>
    <row r="45" spans="1:31" ht="15" customHeight="1" x14ac:dyDescent="0.3">
      <c r="A45" s="58">
        <f t="shared" si="0"/>
        <v>43</v>
      </c>
      <c r="B45" s="30" t="s">
        <v>227</v>
      </c>
      <c r="C45" s="18">
        <v>98527</v>
      </c>
      <c r="D45" s="33" t="s">
        <v>228</v>
      </c>
      <c r="E45" s="38">
        <v>892311</v>
      </c>
      <c r="F45" s="90"/>
      <c r="G45" s="22"/>
      <c r="H45" s="22">
        <v>2</v>
      </c>
      <c r="I45" s="22"/>
      <c r="J45" s="22"/>
      <c r="K45" s="22"/>
      <c r="L45" s="22"/>
      <c r="M45" s="22"/>
      <c r="N45" s="22">
        <v>1</v>
      </c>
      <c r="O45" s="22"/>
      <c r="P45" s="22"/>
      <c r="Q45" s="91"/>
      <c r="R45" s="23"/>
      <c r="S45" s="24"/>
      <c r="T45" s="98"/>
      <c r="U45" s="25">
        <v>4</v>
      </c>
      <c r="V45" s="25"/>
      <c r="W45" s="25"/>
      <c r="X45" s="25"/>
      <c r="Y45" s="25"/>
      <c r="Z45" s="25"/>
      <c r="AA45" s="25">
        <v>1</v>
      </c>
      <c r="AB45" s="25"/>
      <c r="AC45" s="25"/>
      <c r="AD45" s="84"/>
      <c r="AE45" s="26"/>
    </row>
    <row r="46" spans="1:31" ht="15" customHeight="1" x14ac:dyDescent="0.3">
      <c r="A46" s="58">
        <f t="shared" si="0"/>
        <v>44</v>
      </c>
      <c r="B46" s="30" t="s">
        <v>227</v>
      </c>
      <c r="C46" s="18">
        <v>98528</v>
      </c>
      <c r="D46" s="30" t="s">
        <v>251</v>
      </c>
      <c r="E46" s="39">
        <v>893711</v>
      </c>
      <c r="F46" s="90"/>
      <c r="G46" s="22"/>
      <c r="H46" s="22"/>
      <c r="I46" s="22"/>
      <c r="J46" s="22"/>
      <c r="K46" s="22"/>
      <c r="L46" s="22">
        <v>5</v>
      </c>
      <c r="M46" s="22"/>
      <c r="N46" s="22"/>
      <c r="O46" s="22"/>
      <c r="P46" s="22"/>
      <c r="Q46" s="91"/>
      <c r="R46" s="23"/>
      <c r="S46" s="24"/>
      <c r="T46" s="98"/>
      <c r="U46" s="25"/>
      <c r="V46" s="25"/>
      <c r="W46" s="25"/>
      <c r="X46" s="25"/>
      <c r="Y46" s="25">
        <v>5</v>
      </c>
      <c r="Z46" s="25"/>
      <c r="AA46" s="25"/>
      <c r="AB46" s="25"/>
      <c r="AC46" s="25"/>
      <c r="AD46" s="84"/>
      <c r="AE46" s="26"/>
    </row>
    <row r="47" spans="1:31" ht="15" customHeight="1" x14ac:dyDescent="0.3">
      <c r="A47" s="58">
        <f t="shared" si="0"/>
        <v>45</v>
      </c>
      <c r="B47" s="30" t="s">
        <v>229</v>
      </c>
      <c r="C47" s="18">
        <v>99880</v>
      </c>
      <c r="D47" s="30" t="s">
        <v>230</v>
      </c>
      <c r="E47" s="39">
        <v>890311</v>
      </c>
      <c r="F47" s="90"/>
      <c r="G47" s="22"/>
      <c r="H47" s="22"/>
      <c r="I47" s="22"/>
      <c r="J47" s="22"/>
      <c r="K47" s="22"/>
      <c r="L47" s="22">
        <v>1</v>
      </c>
      <c r="M47" s="22"/>
      <c r="N47" s="22"/>
      <c r="O47" s="22"/>
      <c r="P47" s="22"/>
      <c r="Q47" s="91"/>
      <c r="R47" s="23"/>
      <c r="S47" s="24"/>
      <c r="T47" s="98"/>
      <c r="U47" s="25"/>
      <c r="V47" s="25"/>
      <c r="W47" s="25"/>
      <c r="X47" s="25"/>
      <c r="Y47" s="25">
        <v>1</v>
      </c>
      <c r="Z47" s="25"/>
      <c r="AA47" s="25"/>
      <c r="AB47" s="25"/>
      <c r="AC47" s="25"/>
      <c r="AD47" s="84"/>
      <c r="AE47" s="26"/>
    </row>
    <row r="48" spans="1:31" ht="15" customHeight="1" x14ac:dyDescent="0.3">
      <c r="A48" s="58">
        <f t="shared" si="0"/>
        <v>46</v>
      </c>
      <c r="B48" s="30" t="s">
        <v>231</v>
      </c>
      <c r="C48" s="18">
        <v>99423</v>
      </c>
      <c r="D48" s="33" t="s">
        <v>232</v>
      </c>
      <c r="E48" s="38">
        <v>872811</v>
      </c>
      <c r="F48" s="90"/>
      <c r="G48" s="22"/>
      <c r="H48" s="22">
        <v>2</v>
      </c>
      <c r="I48" s="22"/>
      <c r="J48" s="22"/>
      <c r="K48" s="22"/>
      <c r="L48" s="22"/>
      <c r="M48" s="22"/>
      <c r="N48" s="22"/>
      <c r="O48" s="22"/>
      <c r="P48" s="22">
        <v>1</v>
      </c>
      <c r="Q48" s="91"/>
      <c r="R48" s="23"/>
      <c r="S48" s="24"/>
      <c r="T48" s="98"/>
      <c r="U48" s="25">
        <v>2</v>
      </c>
      <c r="V48" s="25"/>
      <c r="W48" s="25"/>
      <c r="X48" s="25"/>
      <c r="Y48" s="25"/>
      <c r="Z48" s="25"/>
      <c r="AA48" s="25"/>
      <c r="AB48" s="25"/>
      <c r="AC48" s="25">
        <v>1</v>
      </c>
      <c r="AD48" s="84"/>
      <c r="AE48" s="26"/>
    </row>
    <row r="49" spans="1:31" ht="15" customHeight="1" x14ac:dyDescent="0.3">
      <c r="A49" s="58">
        <f t="shared" si="0"/>
        <v>47</v>
      </c>
      <c r="B49" s="30" t="s">
        <v>231</v>
      </c>
      <c r="C49" s="18">
        <v>99425</v>
      </c>
      <c r="D49" s="30" t="s">
        <v>233</v>
      </c>
      <c r="E49" s="39">
        <v>874111</v>
      </c>
      <c r="F49" s="90"/>
      <c r="G49" s="22"/>
      <c r="H49" s="22"/>
      <c r="I49" s="22"/>
      <c r="J49" s="22"/>
      <c r="K49" s="22"/>
      <c r="L49" s="22"/>
      <c r="M49" s="22"/>
      <c r="N49" s="22"/>
      <c r="O49" s="22"/>
      <c r="P49" s="22">
        <v>2</v>
      </c>
      <c r="Q49" s="91"/>
      <c r="R49" s="23"/>
      <c r="S49" s="24"/>
      <c r="T49" s="98"/>
      <c r="U49" s="25"/>
      <c r="V49" s="25"/>
      <c r="W49" s="25"/>
      <c r="X49" s="25"/>
      <c r="Y49" s="25"/>
      <c r="Z49" s="25"/>
      <c r="AA49" s="25"/>
      <c r="AB49" s="25"/>
      <c r="AC49" s="25">
        <v>2</v>
      </c>
      <c r="AD49" s="84"/>
      <c r="AE49" s="26"/>
    </row>
    <row r="50" spans="1:31" ht="15" customHeight="1" x14ac:dyDescent="0.3">
      <c r="A50" s="58">
        <f t="shared" si="0"/>
        <v>48</v>
      </c>
      <c r="B50" s="30" t="s">
        <v>234</v>
      </c>
      <c r="C50" s="18">
        <v>37339</v>
      </c>
      <c r="D50" s="30" t="s">
        <v>235</v>
      </c>
      <c r="E50" s="39">
        <v>874211</v>
      </c>
      <c r="F50" s="90"/>
      <c r="G50" s="22"/>
      <c r="H50" s="22"/>
      <c r="I50" s="22"/>
      <c r="J50" s="22"/>
      <c r="K50" s="22"/>
      <c r="L50" s="22"/>
      <c r="M50" s="22"/>
      <c r="N50" s="22"/>
      <c r="O50" s="22"/>
      <c r="P50" s="22">
        <v>1</v>
      </c>
      <c r="Q50" s="91"/>
      <c r="R50" s="23"/>
      <c r="S50" s="24"/>
      <c r="T50" s="98"/>
      <c r="U50" s="25"/>
      <c r="V50" s="25"/>
      <c r="W50" s="25"/>
      <c r="X50" s="25"/>
      <c r="Y50" s="25"/>
      <c r="Z50" s="25"/>
      <c r="AA50" s="25"/>
      <c r="AB50" s="25"/>
      <c r="AC50" s="25">
        <v>1</v>
      </c>
      <c r="AD50" s="84"/>
      <c r="AE50" s="26"/>
    </row>
    <row r="51" spans="1:31" ht="15" customHeight="1" thickBot="1" x14ac:dyDescent="0.35">
      <c r="A51" s="58">
        <f t="shared" si="0"/>
        <v>49</v>
      </c>
      <c r="B51" s="60" t="s">
        <v>236</v>
      </c>
      <c r="C51" s="61">
        <v>7937</v>
      </c>
      <c r="D51" s="60" t="s">
        <v>237</v>
      </c>
      <c r="E51" s="62">
        <v>881511</v>
      </c>
      <c r="F51" s="92"/>
      <c r="G51" s="93"/>
      <c r="H51" s="93"/>
      <c r="I51" s="93"/>
      <c r="J51" s="93"/>
      <c r="K51" s="93"/>
      <c r="L51" s="93">
        <v>2</v>
      </c>
      <c r="M51" s="93"/>
      <c r="N51" s="93"/>
      <c r="O51" s="93"/>
      <c r="P51" s="93"/>
      <c r="Q51" s="94"/>
      <c r="R51" s="95"/>
      <c r="S51" s="63"/>
      <c r="T51" s="99"/>
      <c r="U51" s="64"/>
      <c r="V51" s="64"/>
      <c r="W51" s="64"/>
      <c r="X51" s="64">
        <v>1</v>
      </c>
      <c r="Y51" s="64">
        <v>4</v>
      </c>
      <c r="Z51" s="64"/>
      <c r="AA51" s="64"/>
      <c r="AB51" s="64"/>
      <c r="AC51" s="64">
        <v>1</v>
      </c>
      <c r="AD51" s="85"/>
      <c r="AE51" s="65"/>
    </row>
    <row r="52" spans="1:31" ht="15" customHeight="1" x14ac:dyDescent="0.3">
      <c r="A52" s="66"/>
      <c r="B52" s="67"/>
      <c r="C52" s="66"/>
      <c r="D52" s="67"/>
      <c r="E52" s="68" t="s">
        <v>146</v>
      </c>
      <c r="F52" s="43">
        <f t="shared" ref="F52:AE52" si="1">SUM(F3:F51)</f>
        <v>0</v>
      </c>
      <c r="G52" s="44">
        <f t="shared" si="1"/>
        <v>0</v>
      </c>
      <c r="H52" s="44">
        <f t="shared" si="1"/>
        <v>52</v>
      </c>
      <c r="I52" s="44">
        <f t="shared" si="1"/>
        <v>1</v>
      </c>
      <c r="J52" s="44">
        <f t="shared" si="1"/>
        <v>0</v>
      </c>
      <c r="K52" s="44">
        <f t="shared" si="1"/>
        <v>1</v>
      </c>
      <c r="L52" s="44">
        <f t="shared" si="1"/>
        <v>25</v>
      </c>
      <c r="M52" s="44">
        <f t="shared" si="1"/>
        <v>0</v>
      </c>
      <c r="N52" s="44">
        <f t="shared" si="1"/>
        <v>3</v>
      </c>
      <c r="O52" s="44">
        <f t="shared" si="1"/>
        <v>3</v>
      </c>
      <c r="P52" s="44">
        <f t="shared" si="1"/>
        <v>34</v>
      </c>
      <c r="Q52" s="44">
        <f t="shared" si="1"/>
        <v>1</v>
      </c>
      <c r="R52" s="45">
        <f t="shared" si="1"/>
        <v>0</v>
      </c>
      <c r="S52" s="46">
        <f t="shared" si="1"/>
        <v>0</v>
      </c>
      <c r="T52" s="47">
        <f t="shared" si="1"/>
        <v>1</v>
      </c>
      <c r="U52" s="47">
        <f t="shared" si="1"/>
        <v>57</v>
      </c>
      <c r="V52" s="47">
        <f t="shared" si="1"/>
        <v>1</v>
      </c>
      <c r="W52" s="47">
        <f t="shared" si="1"/>
        <v>1</v>
      </c>
      <c r="X52" s="47">
        <f t="shared" si="1"/>
        <v>3</v>
      </c>
      <c r="Y52" s="47">
        <f t="shared" si="1"/>
        <v>32</v>
      </c>
      <c r="Z52" s="47">
        <f t="shared" si="1"/>
        <v>1</v>
      </c>
      <c r="AA52" s="47">
        <f t="shared" si="1"/>
        <v>3</v>
      </c>
      <c r="AB52" s="47">
        <f t="shared" si="1"/>
        <v>3</v>
      </c>
      <c r="AC52" s="47">
        <f t="shared" si="1"/>
        <v>45</v>
      </c>
      <c r="AD52" s="47">
        <f t="shared" si="1"/>
        <v>2</v>
      </c>
      <c r="AE52" s="48">
        <f t="shared" si="1"/>
        <v>0</v>
      </c>
    </row>
    <row r="53" spans="1:31" ht="15" customHeight="1" thickBot="1" x14ac:dyDescent="0.35">
      <c r="A53" s="66"/>
      <c r="B53" s="67"/>
      <c r="C53" s="66"/>
      <c r="D53" s="67"/>
      <c r="E53" s="69" t="s">
        <v>147</v>
      </c>
      <c r="F53" s="52">
        <f>F52*22/2</f>
        <v>0</v>
      </c>
      <c r="G53" s="53">
        <f t="shared" ref="G53:R53" si="2">G52*22/2</f>
        <v>0</v>
      </c>
      <c r="H53" s="53">
        <f t="shared" si="2"/>
        <v>572</v>
      </c>
      <c r="I53" s="53">
        <f t="shared" si="2"/>
        <v>11</v>
      </c>
      <c r="J53" s="53">
        <f t="shared" si="2"/>
        <v>0</v>
      </c>
      <c r="K53" s="53">
        <f t="shared" si="2"/>
        <v>11</v>
      </c>
      <c r="L53" s="53">
        <f t="shared" si="2"/>
        <v>275</v>
      </c>
      <c r="M53" s="53">
        <f t="shared" si="2"/>
        <v>0</v>
      </c>
      <c r="N53" s="53">
        <f t="shared" si="2"/>
        <v>33</v>
      </c>
      <c r="O53" s="53">
        <f t="shared" si="2"/>
        <v>33</v>
      </c>
      <c r="P53" s="53">
        <f t="shared" si="2"/>
        <v>374</v>
      </c>
      <c r="Q53" s="53">
        <f t="shared" si="2"/>
        <v>11</v>
      </c>
      <c r="R53" s="54">
        <f t="shared" si="2"/>
        <v>0</v>
      </c>
      <c r="S53" s="55">
        <f>S52*(52-22)</f>
        <v>0</v>
      </c>
      <c r="T53" s="56">
        <f t="shared" ref="T53:AE53" si="3">T52*(52-22)</f>
        <v>30</v>
      </c>
      <c r="U53" s="56">
        <f t="shared" si="3"/>
        <v>1710</v>
      </c>
      <c r="V53" s="56">
        <f t="shared" si="3"/>
        <v>30</v>
      </c>
      <c r="W53" s="56">
        <f t="shared" si="3"/>
        <v>30</v>
      </c>
      <c r="X53" s="56">
        <f t="shared" si="3"/>
        <v>90</v>
      </c>
      <c r="Y53" s="56">
        <f t="shared" si="3"/>
        <v>960</v>
      </c>
      <c r="Z53" s="56">
        <f t="shared" si="3"/>
        <v>30</v>
      </c>
      <c r="AA53" s="56">
        <f t="shared" si="3"/>
        <v>90</v>
      </c>
      <c r="AB53" s="56">
        <f t="shared" si="3"/>
        <v>90</v>
      </c>
      <c r="AC53" s="56">
        <f t="shared" si="3"/>
        <v>1350</v>
      </c>
      <c r="AD53" s="56">
        <f t="shared" si="3"/>
        <v>60</v>
      </c>
      <c r="AE53" s="57">
        <f t="shared" si="3"/>
        <v>0</v>
      </c>
    </row>
    <row r="55" spans="1:31" ht="15.6" x14ac:dyDescent="0.3">
      <c r="A55" s="105" t="s">
        <v>252</v>
      </c>
    </row>
  </sheetData>
  <sheetProtection algorithmName="SHA-512" hashValue="G8bfLB1QIqbK1C+4wRtaEhkBtozwBg83zO6qnt+dlj/vvdDPDOQakxyL0JvzCETte8UmPxtgddMt+TcXeUXE5Q==" saltValue="LAHcFOrNti9D7qiJe803sQ==" spinCount="100000" sheet="1" objects="1" scenarios="1"/>
  <mergeCells count="7">
    <mergeCell ref="F1:R1"/>
    <mergeCell ref="S1:AE1"/>
    <mergeCell ref="A1:A2"/>
    <mergeCell ref="B1:B2"/>
    <mergeCell ref="C1:C2"/>
    <mergeCell ref="D1:D2"/>
    <mergeCell ref="E1:E2"/>
  </mergeCells>
  <pageMargins left="0.70866141732283472" right="0.70866141732283472" top="0.78740157480314965" bottom="0.78740157480314965" header="0.31496062992125984" footer="0.31496062992125984"/>
  <pageSetup paperSize="9" orientation="landscape"/>
  <headerFooter>
    <oddHeader>&amp;CAusschreibung "Schmutzfangmatten im Mietservice für die Objekte der AOK PLUS 
in den Regionen Sachsen und Thüringen"
Vergabenummer 58/2026 – 
Anlage 1-2</oddHeader>
    <oddFooter>&amp;C_x000D_&amp;1#&amp;"Aptos"&amp;11&amp;K000000 intern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Übersicht</vt:lpstr>
      <vt:lpstr>Region Sachsen</vt:lpstr>
      <vt:lpstr>Region Thüringen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Elke Schneider</dc:creator>
  <cp:lastModifiedBy>Espig, Juliane / USI-V</cp:lastModifiedBy>
  <cp:lastPrinted>2026-07-27T08:32:35Z</cp:lastPrinted>
  <dcterms:created xsi:type="dcterms:W3CDTF">2026-03-05T06:10:22Z</dcterms:created>
  <dcterms:modified xsi:type="dcterms:W3CDTF">2026-07-27T09:46:16Z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88476f-7c11-4a7b-83db-4350fe9b7dd1_Enabled">
    <vt:lpwstr>true</vt:lpwstr>
  </property>
  <property fmtid="{D5CDD505-2E9C-101B-9397-08002B2CF9AE}" pid="3" name="MSIP_Label_ad88476f-7c11-4a7b-83db-4350fe9b7dd1_SetDate">
    <vt:lpwstr>2026-04-27T10:35:30Z</vt:lpwstr>
  </property>
  <property fmtid="{D5CDD505-2E9C-101B-9397-08002B2CF9AE}" pid="4" name="MSIP_Label_ad88476f-7c11-4a7b-83db-4350fe9b7dd1_Method">
    <vt:lpwstr>Privileged</vt:lpwstr>
  </property>
  <property fmtid="{D5CDD505-2E9C-101B-9397-08002B2CF9AE}" pid="5" name="MSIP_Label_ad88476f-7c11-4a7b-83db-4350fe9b7dd1_Name">
    <vt:lpwstr>intern</vt:lpwstr>
  </property>
  <property fmtid="{D5CDD505-2E9C-101B-9397-08002B2CF9AE}" pid="6" name="MSIP_Label_ad88476f-7c11-4a7b-83db-4350fe9b7dd1_SiteId">
    <vt:lpwstr>f5342d95-aa7e-460f-b3ed-51b1514dd06a</vt:lpwstr>
  </property>
  <property fmtid="{D5CDD505-2E9C-101B-9397-08002B2CF9AE}" pid="7" name="MSIP_Label_ad88476f-7c11-4a7b-83db-4350fe9b7dd1_ActionId">
    <vt:lpwstr>55aa683c-b949-4e2f-a0a5-a32bb59165e9</vt:lpwstr>
  </property>
  <property fmtid="{D5CDD505-2E9C-101B-9397-08002B2CF9AE}" pid="8" name="MSIP_Label_ad88476f-7c11-4a7b-83db-4350fe9b7dd1_ContentBits">
    <vt:lpwstr>2</vt:lpwstr>
  </property>
  <property fmtid="{D5CDD505-2E9C-101B-9397-08002B2CF9AE}" pid="9" name="MSIP_Label_ad88476f-7c11-4a7b-83db-4350fe9b7dd1_Tag">
    <vt:lpwstr>10, 0, 1, 1</vt:lpwstr>
  </property>
</Properties>
</file>